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660" windowHeight="11610"/>
  </bookViews>
  <sheets>
    <sheet name="Д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ДС!$A$1:$AW$109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7" i="1" l="1"/>
  <c r="AO17" i="1"/>
  <c r="AP17" i="1"/>
  <c r="AQ17" i="1"/>
  <c r="AN18" i="1"/>
  <c r="AO18" i="1"/>
  <c r="AP18" i="1"/>
  <c r="AQ18" i="1"/>
  <c r="AN19" i="1"/>
  <c r="AO19" i="1"/>
  <c r="AP19" i="1"/>
  <c r="AQ19" i="1"/>
  <c r="AN20" i="1"/>
  <c r="AO20" i="1"/>
  <c r="AP20" i="1"/>
  <c r="AQ20" i="1"/>
  <c r="AN21" i="1"/>
  <c r="AO21" i="1"/>
  <c r="AP21" i="1"/>
  <c r="AQ21" i="1"/>
  <c r="AN22" i="1"/>
  <c r="AO22" i="1"/>
  <c r="AP22" i="1"/>
  <c r="AR22" i="1"/>
  <c r="AS22" i="1"/>
  <c r="AT22" i="1"/>
  <c r="AU22" i="1"/>
  <c r="AV22" i="1"/>
  <c r="AN23" i="1"/>
  <c r="AO23" i="1"/>
  <c r="AP23" i="1"/>
  <c r="AQ23" i="1"/>
  <c r="AN24" i="1"/>
  <c r="AO24" i="1"/>
  <c r="AP24" i="1"/>
  <c r="AQ24" i="1"/>
  <c r="AN25" i="1"/>
  <c r="AO25" i="1"/>
  <c r="AP25" i="1"/>
  <c r="AQ25" i="1"/>
  <c r="AN26" i="1"/>
  <c r="AO26" i="1"/>
  <c r="AP26" i="1"/>
  <c r="AQ26" i="1"/>
  <c r="AN27" i="1"/>
  <c r="AO27" i="1"/>
  <c r="AP27" i="1"/>
  <c r="AQ27" i="1"/>
  <c r="AN28" i="1"/>
  <c r="AO28" i="1"/>
  <c r="AP28" i="1"/>
  <c r="AP29" i="1" s="1"/>
  <c r="AQ28" i="1"/>
  <c r="AN29" i="1"/>
  <c r="AO29" i="1"/>
  <c r="AR29" i="1"/>
  <c r="AS29" i="1"/>
  <c r="AT29" i="1"/>
  <c r="AU29" i="1"/>
  <c r="AV29" i="1"/>
  <c r="AN30" i="1"/>
  <c r="AO30" i="1"/>
  <c r="AP30" i="1"/>
  <c r="AQ30" i="1"/>
  <c r="AN31" i="1"/>
  <c r="AO31" i="1"/>
  <c r="AP31" i="1"/>
  <c r="AQ31" i="1"/>
  <c r="AN32" i="1"/>
  <c r="AN33" i="1" s="1"/>
  <c r="AO32" i="1"/>
  <c r="AP32" i="1"/>
  <c r="AQ32" i="1"/>
  <c r="AP33" i="1"/>
  <c r="AR33" i="1"/>
  <c r="AS33" i="1"/>
  <c r="AT33" i="1"/>
  <c r="AU33" i="1"/>
  <c r="AN34" i="1"/>
  <c r="AO34" i="1"/>
  <c r="AP34" i="1"/>
  <c r="AP59" i="1" s="1"/>
  <c r="AQ34" i="1"/>
  <c r="AN35" i="1"/>
  <c r="AO35" i="1"/>
  <c r="AP35" i="1"/>
  <c r="AQ35" i="1"/>
  <c r="AN36" i="1"/>
  <c r="AO36" i="1"/>
  <c r="AP36" i="1"/>
  <c r="AQ36" i="1"/>
  <c r="AN37" i="1"/>
  <c r="AO37" i="1"/>
  <c r="AP37" i="1"/>
  <c r="AQ37" i="1"/>
  <c r="AN38" i="1"/>
  <c r="AO38" i="1"/>
  <c r="AP38" i="1"/>
  <c r="AQ38" i="1"/>
  <c r="AN39" i="1"/>
  <c r="AO39" i="1"/>
  <c r="AP39" i="1"/>
  <c r="AQ39" i="1"/>
  <c r="AN40" i="1"/>
  <c r="AO40" i="1"/>
  <c r="AP40" i="1"/>
  <c r="AQ40" i="1"/>
  <c r="AN41" i="1"/>
  <c r="AO41" i="1"/>
  <c r="AP41" i="1"/>
  <c r="AQ41" i="1"/>
  <c r="AN42" i="1"/>
  <c r="AO42" i="1"/>
  <c r="AP42" i="1"/>
  <c r="AQ42" i="1"/>
  <c r="AN43" i="1"/>
  <c r="AO43" i="1"/>
  <c r="AP43" i="1"/>
  <c r="AQ43" i="1"/>
  <c r="AN44" i="1"/>
  <c r="AO44" i="1"/>
  <c r="AP44" i="1"/>
  <c r="AQ44" i="1"/>
  <c r="AN45" i="1"/>
  <c r="AO45" i="1"/>
  <c r="AP45" i="1"/>
  <c r="AQ45" i="1"/>
  <c r="AN46" i="1"/>
  <c r="AO46" i="1"/>
  <c r="AP46" i="1"/>
  <c r="AQ46" i="1"/>
  <c r="AN47" i="1"/>
  <c r="AO47" i="1"/>
  <c r="AP47" i="1"/>
  <c r="AQ47" i="1"/>
  <c r="AN48" i="1"/>
  <c r="AO48" i="1"/>
  <c r="AP48" i="1"/>
  <c r="AQ48" i="1"/>
  <c r="AN49" i="1"/>
  <c r="AO49" i="1"/>
  <c r="AP49" i="1"/>
  <c r="AQ49" i="1"/>
  <c r="AN50" i="1"/>
  <c r="AO50" i="1"/>
  <c r="AP50" i="1"/>
  <c r="AQ50" i="1"/>
  <c r="AN51" i="1"/>
  <c r="AO51" i="1"/>
  <c r="AP51" i="1"/>
  <c r="AQ51" i="1"/>
  <c r="AN52" i="1"/>
  <c r="AO52" i="1"/>
  <c r="AP52" i="1"/>
  <c r="AQ52" i="1"/>
  <c r="AN53" i="1"/>
  <c r="AO53" i="1"/>
  <c r="AP53" i="1"/>
  <c r="AQ53" i="1"/>
  <c r="AN54" i="1"/>
  <c r="AO54" i="1"/>
  <c r="AP54" i="1"/>
  <c r="AQ54" i="1"/>
  <c r="AN55" i="1"/>
  <c r="AO55" i="1"/>
  <c r="AP55" i="1"/>
  <c r="AQ55" i="1"/>
  <c r="AN56" i="1"/>
  <c r="AO56" i="1"/>
  <c r="AP56" i="1"/>
  <c r="AQ56" i="1"/>
  <c r="AN57" i="1"/>
  <c r="AO57" i="1"/>
  <c r="AP57" i="1"/>
  <c r="AQ57" i="1"/>
  <c r="AN58" i="1"/>
  <c r="AO58" i="1"/>
  <c r="AP58" i="1"/>
  <c r="AQ58" i="1"/>
  <c r="AR58" i="1"/>
  <c r="AR59" i="1" s="1"/>
  <c r="AR60" i="1" s="1"/>
  <c r="AS58" i="1"/>
  <c r="AS59" i="1" s="1"/>
  <c r="AS60" i="1" s="1"/>
  <c r="AT58" i="1"/>
  <c r="AU58" i="1"/>
  <c r="AU59" i="1" s="1"/>
  <c r="AU60" i="1" s="1"/>
  <c r="AV58" i="1"/>
  <c r="AT59" i="1"/>
  <c r="AN61" i="1"/>
  <c r="AO61" i="1"/>
  <c r="AP61" i="1"/>
  <c r="AQ61" i="1"/>
  <c r="AQ62" i="1" s="1"/>
  <c r="AN62" i="1"/>
  <c r="AO62" i="1"/>
  <c r="AP62" i="1"/>
  <c r="AR62" i="1"/>
  <c r="AS62" i="1"/>
  <c r="AT62" i="1"/>
  <c r="AU62" i="1"/>
  <c r="AV62" i="1"/>
  <c r="AN63" i="1"/>
  <c r="AO63" i="1"/>
  <c r="AO64" i="1" s="1"/>
  <c r="AP63" i="1"/>
  <c r="AP64" i="1" s="1"/>
  <c r="AQ63" i="1"/>
  <c r="AQ64" i="1" s="1"/>
  <c r="AN64" i="1"/>
  <c r="AR64" i="1"/>
  <c r="AS64" i="1"/>
  <c r="AS70" i="1" s="1"/>
  <c r="AS71" i="1" s="1"/>
  <c r="AT64" i="1"/>
  <c r="AU64" i="1"/>
  <c r="AU70" i="1" s="1"/>
  <c r="AU71" i="1" s="1"/>
  <c r="AV64" i="1"/>
  <c r="AN65" i="1"/>
  <c r="AO65" i="1"/>
  <c r="AP65" i="1"/>
  <c r="AQ65" i="1"/>
  <c r="AN66" i="1"/>
  <c r="AO66" i="1"/>
  <c r="AP66" i="1"/>
  <c r="AQ66" i="1"/>
  <c r="AN67" i="1"/>
  <c r="AO67" i="1"/>
  <c r="AP67" i="1"/>
  <c r="AQ67" i="1"/>
  <c r="AN68" i="1"/>
  <c r="AO68" i="1"/>
  <c r="AP68" i="1"/>
  <c r="AQ68" i="1"/>
  <c r="AN69" i="1"/>
  <c r="AO69" i="1"/>
  <c r="AP69" i="1"/>
  <c r="AQ69" i="1"/>
  <c r="AN70" i="1"/>
  <c r="AO70" i="1"/>
  <c r="AP70" i="1"/>
  <c r="AP71" i="1" s="1"/>
  <c r="AQ70" i="1"/>
  <c r="AQ71" i="1" s="1"/>
  <c r="AR70" i="1"/>
  <c r="AT70" i="1"/>
  <c r="AT71" i="1" s="1"/>
  <c r="AN71" i="1"/>
  <c r="AR71" i="1"/>
  <c r="AV71" i="1"/>
  <c r="AN72" i="1"/>
  <c r="AO72" i="1"/>
  <c r="AP72" i="1"/>
  <c r="AP105" i="1" s="1"/>
  <c r="AQ72" i="1"/>
  <c r="AN73" i="1"/>
  <c r="AO73" i="1"/>
  <c r="AP73" i="1"/>
  <c r="AQ73" i="1"/>
  <c r="AN74" i="1"/>
  <c r="AO74" i="1"/>
  <c r="AP74" i="1"/>
  <c r="AQ74" i="1"/>
  <c r="AN75" i="1"/>
  <c r="AO75" i="1"/>
  <c r="AP75" i="1"/>
  <c r="AQ75" i="1"/>
  <c r="AN76" i="1"/>
  <c r="AO76" i="1"/>
  <c r="AP76" i="1"/>
  <c r="AQ76" i="1"/>
  <c r="AN77" i="1"/>
  <c r="AO77" i="1"/>
  <c r="AP77" i="1"/>
  <c r="AQ77" i="1"/>
  <c r="AN78" i="1"/>
  <c r="AO78" i="1"/>
  <c r="AP78" i="1"/>
  <c r="AQ78" i="1"/>
  <c r="AN79" i="1"/>
  <c r="AO79" i="1"/>
  <c r="AP79" i="1"/>
  <c r="AQ79" i="1"/>
  <c r="AN80" i="1"/>
  <c r="AO80" i="1"/>
  <c r="AP80" i="1"/>
  <c r="AQ80" i="1"/>
  <c r="AN81" i="1"/>
  <c r="AO81" i="1"/>
  <c r="AP81" i="1"/>
  <c r="AQ81" i="1"/>
  <c r="AN82" i="1"/>
  <c r="AO82" i="1"/>
  <c r="AP82" i="1"/>
  <c r="AQ82" i="1"/>
  <c r="AN83" i="1"/>
  <c r="AO83" i="1"/>
  <c r="AP83" i="1"/>
  <c r="AQ83" i="1"/>
  <c r="AN84" i="1"/>
  <c r="AO84" i="1"/>
  <c r="AP84" i="1"/>
  <c r="AQ84" i="1"/>
  <c r="AN85" i="1"/>
  <c r="AO85" i="1"/>
  <c r="AP85" i="1"/>
  <c r="AQ85" i="1"/>
  <c r="AN86" i="1"/>
  <c r="AO86" i="1"/>
  <c r="AP86" i="1"/>
  <c r="AQ86" i="1"/>
  <c r="AN87" i="1"/>
  <c r="AO87" i="1"/>
  <c r="AP87" i="1"/>
  <c r="AQ87" i="1"/>
  <c r="AN88" i="1"/>
  <c r="AO88" i="1"/>
  <c r="AP88" i="1"/>
  <c r="AQ88" i="1"/>
  <c r="AN89" i="1"/>
  <c r="AO89" i="1"/>
  <c r="AP89" i="1"/>
  <c r="AQ89" i="1"/>
  <c r="AN90" i="1"/>
  <c r="AO90" i="1"/>
  <c r="AP90" i="1"/>
  <c r="AQ90" i="1"/>
  <c r="AN91" i="1"/>
  <c r="AO91" i="1"/>
  <c r="AP91" i="1"/>
  <c r="AQ91" i="1"/>
  <c r="AN92" i="1"/>
  <c r="AO92" i="1"/>
  <c r="AP92" i="1"/>
  <c r="AQ92" i="1"/>
  <c r="AN93" i="1"/>
  <c r="AO93" i="1"/>
  <c r="AP93" i="1"/>
  <c r="AQ93" i="1"/>
  <c r="AN94" i="1"/>
  <c r="AO94" i="1"/>
  <c r="AP94" i="1"/>
  <c r="AQ94" i="1"/>
  <c r="AN95" i="1"/>
  <c r="AO95" i="1"/>
  <c r="AP95" i="1"/>
  <c r="AQ95" i="1"/>
  <c r="AN96" i="1"/>
  <c r="AO96" i="1"/>
  <c r="AP96" i="1"/>
  <c r="AQ96" i="1"/>
  <c r="AN97" i="1"/>
  <c r="AO97" i="1"/>
  <c r="AP97" i="1"/>
  <c r="AQ97" i="1"/>
  <c r="AN98" i="1"/>
  <c r="AO98" i="1"/>
  <c r="AP98" i="1"/>
  <c r="AQ98" i="1"/>
  <c r="AN99" i="1"/>
  <c r="AO99" i="1"/>
  <c r="AP99" i="1"/>
  <c r="AQ99" i="1"/>
  <c r="AN100" i="1"/>
  <c r="AO100" i="1"/>
  <c r="AP100" i="1"/>
  <c r="AQ100" i="1"/>
  <c r="AN101" i="1"/>
  <c r="AO101" i="1"/>
  <c r="AP101" i="1"/>
  <c r="AQ101" i="1"/>
  <c r="AN102" i="1"/>
  <c r="AO102" i="1"/>
  <c r="AP102" i="1"/>
  <c r="AQ102" i="1"/>
  <c r="AN103" i="1"/>
  <c r="AO103" i="1"/>
  <c r="AP103" i="1"/>
  <c r="AQ103" i="1"/>
  <c r="AN104" i="1"/>
  <c r="AO104" i="1"/>
  <c r="AP104" i="1"/>
  <c r="AQ104" i="1"/>
  <c r="AO105" i="1"/>
  <c r="AQ105" i="1"/>
  <c r="AR105" i="1"/>
  <c r="AS105" i="1"/>
  <c r="AS106" i="1" s="1"/>
  <c r="AS108" i="1" s="1"/>
  <c r="AT105" i="1"/>
  <c r="AU105" i="1"/>
  <c r="AV108" i="1"/>
  <c r="AL104" i="1"/>
  <c r="AM104" i="1" s="1"/>
  <c r="AL97" i="1"/>
  <c r="AM97" i="1" s="1"/>
  <c r="AL89" i="1"/>
  <c r="AM89" i="1" s="1"/>
  <c r="AL70" i="1"/>
  <c r="AM70" i="1" s="1"/>
  <c r="AL69" i="1"/>
  <c r="AM69" i="1" s="1"/>
  <c r="AL63" i="1"/>
  <c r="AM63" i="1" s="1"/>
  <c r="AL61" i="1"/>
  <c r="AM61" i="1" s="1"/>
  <c r="AL58" i="1"/>
  <c r="AM58" i="1" s="1"/>
  <c r="AL21" i="1"/>
  <c r="AM21" i="1" s="1"/>
  <c r="AQ29" i="1" l="1"/>
  <c r="AQ33" i="1"/>
  <c r="AN105" i="1"/>
  <c r="AN106" i="1" s="1"/>
  <c r="AN108" i="1" s="1"/>
  <c r="AO71" i="1"/>
  <c r="AN59" i="1"/>
  <c r="AN60" i="1" s="1"/>
  <c r="AQ22" i="1"/>
  <c r="AQ59" i="1"/>
  <c r="AQ60" i="1" s="1"/>
  <c r="AQ106" i="1" s="1"/>
  <c r="AQ108" i="1" s="1"/>
  <c r="AP60" i="1"/>
  <c r="AP106" i="1" s="1"/>
  <c r="AP108" i="1" s="1"/>
  <c r="AR106" i="1"/>
  <c r="AR108" i="1" s="1"/>
  <c r="AO33" i="1"/>
  <c r="AO60" i="1" s="1"/>
  <c r="AO106" i="1" s="1"/>
  <c r="AO108" i="1" s="1"/>
  <c r="AT60" i="1"/>
  <c r="AT106" i="1" s="1"/>
  <c r="AT108" i="1" s="1"/>
  <c r="AO59" i="1"/>
  <c r="AU106" i="1"/>
  <c r="AU108" i="1" s="1"/>
  <c r="AJ105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D104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D103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D102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D101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D100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D99" i="1"/>
  <c r="AL98" i="1"/>
  <c r="AM98" i="1" s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D98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D97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D96" i="1"/>
  <c r="AL95" i="1"/>
  <c r="AM95" i="1" s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D95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D94" i="1"/>
  <c r="AL93" i="1"/>
  <c r="AM93" i="1" s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D93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D92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D91" i="1"/>
  <c r="AL90" i="1"/>
  <c r="AM90" i="1" s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D90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D89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D88" i="1"/>
  <c r="AL87" i="1"/>
  <c r="AM87" i="1" s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D87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D86" i="1"/>
  <c r="AL85" i="1"/>
  <c r="AM85" i="1" s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D85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D84" i="1"/>
  <c r="AL83" i="1"/>
  <c r="AM83" i="1" s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D83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D82" i="1"/>
  <c r="AL81" i="1"/>
  <c r="AM81" i="1" s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D81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D80" i="1"/>
  <c r="AL79" i="1"/>
  <c r="AM79" i="1" s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D79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D78" i="1"/>
  <c r="AL77" i="1"/>
  <c r="AM77" i="1" s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D77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D76" i="1"/>
  <c r="AL75" i="1"/>
  <c r="AM75" i="1" s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D75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D74" i="1"/>
  <c r="AL73" i="1"/>
  <c r="AM73" i="1" s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D73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D72" i="1"/>
  <c r="AJ71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D70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D69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D68" i="1"/>
  <c r="AL67" i="1"/>
  <c r="AM67" i="1" s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D67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D66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D65" i="1"/>
  <c r="AL64" i="1"/>
  <c r="AM64" i="1" s="1"/>
  <c r="AI63" i="1"/>
  <c r="AI64" i="1" s="1"/>
  <c r="AH63" i="1"/>
  <c r="AH64" i="1" s="1"/>
  <c r="AG63" i="1"/>
  <c r="AG64" i="1" s="1"/>
  <c r="AF63" i="1"/>
  <c r="AF64" i="1" s="1"/>
  <c r="AE63" i="1"/>
  <c r="AE64" i="1" s="1"/>
  <c r="AD63" i="1"/>
  <c r="AD64" i="1" s="1"/>
  <c r="AC63" i="1"/>
  <c r="AC64" i="1" s="1"/>
  <c r="AB63" i="1"/>
  <c r="AB64" i="1" s="1"/>
  <c r="AA63" i="1"/>
  <c r="AA64" i="1" s="1"/>
  <c r="Z63" i="1"/>
  <c r="Z64" i="1" s="1"/>
  <c r="Y63" i="1"/>
  <c r="Y64" i="1" s="1"/>
  <c r="X63" i="1"/>
  <c r="X64" i="1" s="1"/>
  <c r="W63" i="1"/>
  <c r="W64" i="1" s="1"/>
  <c r="V63" i="1"/>
  <c r="V64" i="1" s="1"/>
  <c r="U63" i="1"/>
  <c r="U64" i="1" s="1"/>
  <c r="T63" i="1"/>
  <c r="T64" i="1" s="1"/>
  <c r="S63" i="1"/>
  <c r="S64" i="1" s="1"/>
  <c r="R63" i="1"/>
  <c r="R64" i="1" s="1"/>
  <c r="Q63" i="1"/>
  <c r="Q64" i="1" s="1"/>
  <c r="P63" i="1"/>
  <c r="P64" i="1" s="1"/>
  <c r="O63" i="1"/>
  <c r="O64" i="1" s="1"/>
  <c r="N63" i="1"/>
  <c r="N64" i="1" s="1"/>
  <c r="M63" i="1"/>
  <c r="M64" i="1" s="1"/>
  <c r="L63" i="1"/>
  <c r="L64" i="1" s="1"/>
  <c r="K63" i="1"/>
  <c r="K64" i="1" s="1"/>
  <c r="J63" i="1"/>
  <c r="J64" i="1" s="1"/>
  <c r="I63" i="1"/>
  <c r="I64" i="1" s="1"/>
  <c r="H63" i="1"/>
  <c r="H64" i="1" s="1"/>
  <c r="G63" i="1"/>
  <c r="G64" i="1" s="1"/>
  <c r="F63" i="1"/>
  <c r="D63" i="1"/>
  <c r="D64" i="1" s="1"/>
  <c r="AL62" i="1"/>
  <c r="AM62" i="1" s="1"/>
  <c r="AI61" i="1"/>
  <c r="AI62" i="1" s="1"/>
  <c r="AH61" i="1"/>
  <c r="AH62" i="1" s="1"/>
  <c r="AG61" i="1"/>
  <c r="AG62" i="1" s="1"/>
  <c r="AF61" i="1"/>
  <c r="AF62" i="1" s="1"/>
  <c r="AE61" i="1"/>
  <c r="AE62" i="1" s="1"/>
  <c r="AD61" i="1"/>
  <c r="AD62" i="1" s="1"/>
  <c r="AC61" i="1"/>
  <c r="AC62" i="1" s="1"/>
  <c r="AB61" i="1"/>
  <c r="AB62" i="1" s="1"/>
  <c r="AA61" i="1"/>
  <c r="AA62" i="1" s="1"/>
  <c r="Z61" i="1"/>
  <c r="Z62" i="1" s="1"/>
  <c r="Y61" i="1"/>
  <c r="Y62" i="1" s="1"/>
  <c r="X61" i="1"/>
  <c r="X62" i="1" s="1"/>
  <c r="W61" i="1"/>
  <c r="W62" i="1" s="1"/>
  <c r="V61" i="1"/>
  <c r="V62" i="1" s="1"/>
  <c r="U61" i="1"/>
  <c r="U62" i="1" s="1"/>
  <c r="T61" i="1"/>
  <c r="T62" i="1" s="1"/>
  <c r="S61" i="1"/>
  <c r="S62" i="1" s="1"/>
  <c r="R61" i="1"/>
  <c r="R62" i="1" s="1"/>
  <c r="Q61" i="1"/>
  <c r="Q62" i="1" s="1"/>
  <c r="P61" i="1"/>
  <c r="P62" i="1" s="1"/>
  <c r="O61" i="1"/>
  <c r="O62" i="1" s="1"/>
  <c r="N61" i="1"/>
  <c r="N62" i="1" s="1"/>
  <c r="M61" i="1"/>
  <c r="M62" i="1" s="1"/>
  <c r="L61" i="1"/>
  <c r="L62" i="1" s="1"/>
  <c r="K61" i="1"/>
  <c r="K62" i="1" s="1"/>
  <c r="J61" i="1"/>
  <c r="J62" i="1" s="1"/>
  <c r="I61" i="1"/>
  <c r="I62" i="1" s="1"/>
  <c r="H61" i="1"/>
  <c r="H62" i="1" s="1"/>
  <c r="G61" i="1"/>
  <c r="G62" i="1" s="1"/>
  <c r="F61" i="1"/>
  <c r="F62" i="1" s="1"/>
  <c r="D61" i="1"/>
  <c r="D62" i="1" s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D58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D57" i="1"/>
  <c r="AL56" i="1"/>
  <c r="AM56" i="1" s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D56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D55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D54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D53" i="1"/>
  <c r="AL52" i="1"/>
  <c r="AM52" i="1" s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D52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D51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D50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D49" i="1"/>
  <c r="AL48" i="1"/>
  <c r="AM48" i="1" s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D48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D47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D46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D45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D44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D43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D42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D41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D40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D39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D38" i="1"/>
  <c r="AL37" i="1"/>
  <c r="AM37" i="1" s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D37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D36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D35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D34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D32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D31" i="1"/>
  <c r="AL30" i="1"/>
  <c r="AI30" i="1"/>
  <c r="AH30" i="1"/>
  <c r="AG30" i="1"/>
  <c r="AG33" i="1" s="1"/>
  <c r="AF30" i="1"/>
  <c r="AE30" i="1"/>
  <c r="AD30" i="1"/>
  <c r="AC30" i="1"/>
  <c r="AC33" i="1" s="1"/>
  <c r="AB30" i="1"/>
  <c r="AA30" i="1"/>
  <c r="Z30" i="1"/>
  <c r="Y30" i="1"/>
  <c r="Y33" i="1" s="1"/>
  <c r="X30" i="1"/>
  <c r="W30" i="1"/>
  <c r="V30" i="1"/>
  <c r="U30" i="1"/>
  <c r="U33" i="1" s="1"/>
  <c r="T30" i="1"/>
  <c r="S30" i="1"/>
  <c r="R30" i="1"/>
  <c r="Q30" i="1"/>
  <c r="Q33" i="1" s="1"/>
  <c r="P30" i="1"/>
  <c r="O30" i="1"/>
  <c r="N30" i="1"/>
  <c r="M30" i="1"/>
  <c r="M33" i="1" s="1"/>
  <c r="L30" i="1"/>
  <c r="K30" i="1"/>
  <c r="J30" i="1"/>
  <c r="I30" i="1"/>
  <c r="I33" i="1" s="1"/>
  <c r="H30" i="1"/>
  <c r="G30" i="1"/>
  <c r="F30" i="1"/>
  <c r="D30" i="1"/>
  <c r="D33" i="1" s="1"/>
  <c r="AJ29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D28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D27" i="1"/>
  <c r="AL26" i="1"/>
  <c r="AM26" i="1" s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D26" i="1"/>
  <c r="AL25" i="1"/>
  <c r="AM25" i="1" s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D25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D24" i="1"/>
  <c r="AL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D23" i="1"/>
  <c r="AJ22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D21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D20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D19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63" i="1" s="1"/>
  <c r="A65" i="1" s="1"/>
  <c r="A66" i="1" s="1"/>
  <c r="A67" i="1" s="1"/>
  <c r="A68" i="1" s="1"/>
  <c r="A69" i="1" s="1"/>
  <c r="A70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I17" i="1"/>
  <c r="AH17" i="1"/>
  <c r="AH22" i="1" s="1"/>
  <c r="AG17" i="1"/>
  <c r="AF17" i="1"/>
  <c r="AE17" i="1"/>
  <c r="AD17" i="1"/>
  <c r="AD22" i="1" s="1"/>
  <c r="AC17" i="1"/>
  <c r="AB17" i="1"/>
  <c r="AA17" i="1"/>
  <c r="Z17" i="1"/>
  <c r="Z22" i="1" s="1"/>
  <c r="Y17" i="1"/>
  <c r="X17" i="1"/>
  <c r="W17" i="1"/>
  <c r="V17" i="1"/>
  <c r="V22" i="1" s="1"/>
  <c r="U17" i="1"/>
  <c r="T17" i="1"/>
  <c r="S17" i="1"/>
  <c r="R17" i="1"/>
  <c r="R22" i="1" s="1"/>
  <c r="Q17" i="1"/>
  <c r="P17" i="1"/>
  <c r="O17" i="1"/>
  <c r="N17" i="1"/>
  <c r="M17" i="1"/>
  <c r="L17" i="1"/>
  <c r="K17" i="1"/>
  <c r="J17" i="1"/>
  <c r="J22" i="1" s="1"/>
  <c r="I17" i="1"/>
  <c r="H17" i="1"/>
  <c r="G17" i="1"/>
  <c r="F17" i="1"/>
  <c r="D17" i="1"/>
  <c r="G33" i="1" l="1"/>
  <c r="O33" i="1"/>
  <c r="H33" i="1"/>
  <c r="L33" i="1"/>
  <c r="P33" i="1"/>
  <c r="T33" i="1"/>
  <c r="X33" i="1"/>
  <c r="AB33" i="1"/>
  <c r="AF33" i="1"/>
  <c r="K33" i="1"/>
  <c r="AR111" i="1"/>
  <c r="E32" i="1"/>
  <c r="S33" i="1"/>
  <c r="W33" i="1"/>
  <c r="AA33" i="1"/>
  <c r="AE33" i="1"/>
  <c r="AI33" i="1"/>
  <c r="G22" i="1"/>
  <c r="K22" i="1"/>
  <c r="O22" i="1"/>
  <c r="O60" i="1" s="1"/>
  <c r="O106" i="1" s="1"/>
  <c r="O108" i="1" s="1"/>
  <c r="S22" i="1"/>
  <c r="W22" i="1"/>
  <c r="AA22" i="1"/>
  <c r="AE22" i="1"/>
  <c r="AI22" i="1"/>
  <c r="H29" i="1"/>
  <c r="L29" i="1"/>
  <c r="P29" i="1"/>
  <c r="X29" i="1"/>
  <c r="AB29" i="1"/>
  <c r="AF29" i="1"/>
  <c r="J33" i="1"/>
  <c r="N33" i="1"/>
  <c r="R33" i="1"/>
  <c r="V33" i="1"/>
  <c r="Z33" i="1"/>
  <c r="AD33" i="1"/>
  <c r="AH33" i="1"/>
  <c r="E89" i="1"/>
  <c r="E93" i="1"/>
  <c r="E52" i="1"/>
  <c r="I22" i="1"/>
  <c r="M22" i="1"/>
  <c r="Q22" i="1"/>
  <c r="U22" i="1"/>
  <c r="Y22" i="1"/>
  <c r="AC22" i="1"/>
  <c r="AG22" i="1"/>
  <c r="E26" i="1"/>
  <c r="E97" i="1"/>
  <c r="E39" i="1"/>
  <c r="E43" i="1"/>
  <c r="E21" i="1"/>
  <c r="E37" i="1"/>
  <c r="E65" i="1"/>
  <c r="E95" i="1"/>
  <c r="AL19" i="1"/>
  <c r="AM19" i="1" s="1"/>
  <c r="AL20" i="1"/>
  <c r="AM20" i="1" s="1"/>
  <c r="AL92" i="1"/>
  <c r="AM92" i="1" s="1"/>
  <c r="AL99" i="1"/>
  <c r="AM99" i="1" s="1"/>
  <c r="G29" i="1"/>
  <c r="K29" i="1"/>
  <c r="O29" i="1"/>
  <c r="S29" i="1"/>
  <c r="W29" i="1"/>
  <c r="AA29" i="1"/>
  <c r="AE29" i="1"/>
  <c r="AI29" i="1"/>
  <c r="E36" i="1"/>
  <c r="AL54" i="1"/>
  <c r="AM54" i="1" s="1"/>
  <c r="AL55" i="1"/>
  <c r="AM55" i="1" s="1"/>
  <c r="E58" i="1"/>
  <c r="AL65" i="1"/>
  <c r="E67" i="1"/>
  <c r="J71" i="1"/>
  <c r="R71" i="1"/>
  <c r="Z71" i="1"/>
  <c r="AL76" i="1"/>
  <c r="AM76" i="1" s="1"/>
  <c r="AL84" i="1"/>
  <c r="AM84" i="1" s="1"/>
  <c r="E87" i="1"/>
  <c r="AL94" i="1"/>
  <c r="AM94" i="1" s="1"/>
  <c r="AL46" i="1"/>
  <c r="AM46" i="1" s="1"/>
  <c r="AL49" i="1"/>
  <c r="AM49" i="1" s="1"/>
  <c r="AL82" i="1"/>
  <c r="AM82" i="1" s="1"/>
  <c r="AM23" i="1"/>
  <c r="AL43" i="1"/>
  <c r="AM43" i="1" s="1"/>
  <c r="E48" i="1"/>
  <c r="E49" i="1"/>
  <c r="E50" i="1"/>
  <c r="AL57" i="1"/>
  <c r="AM57" i="1" s="1"/>
  <c r="I71" i="1"/>
  <c r="M71" i="1"/>
  <c r="Q71" i="1"/>
  <c r="U71" i="1"/>
  <c r="Y71" i="1"/>
  <c r="AC71" i="1"/>
  <c r="AG71" i="1"/>
  <c r="AL66" i="1"/>
  <c r="AM66" i="1" s="1"/>
  <c r="E73" i="1"/>
  <c r="AL78" i="1"/>
  <c r="AM78" i="1" s="1"/>
  <c r="E82" i="1"/>
  <c r="AL86" i="1"/>
  <c r="AM86" i="1" s="1"/>
  <c r="AL96" i="1"/>
  <c r="AM96" i="1" s="1"/>
  <c r="E104" i="1"/>
  <c r="I59" i="1"/>
  <c r="AL50" i="1"/>
  <c r="AM50" i="1" s="1"/>
  <c r="AL51" i="1"/>
  <c r="AM51" i="1" s="1"/>
  <c r="E25" i="1"/>
  <c r="AM30" i="1"/>
  <c r="AL35" i="1"/>
  <c r="AM35" i="1" s="1"/>
  <c r="E47" i="1"/>
  <c r="E56" i="1"/>
  <c r="AH71" i="1"/>
  <c r="AL68" i="1"/>
  <c r="AM68" i="1" s="1"/>
  <c r="E72" i="1"/>
  <c r="E77" i="1"/>
  <c r="AL80" i="1"/>
  <c r="AM80" i="1" s="1"/>
  <c r="E81" i="1"/>
  <c r="E85" i="1"/>
  <c r="AL88" i="1"/>
  <c r="AM88" i="1" s="1"/>
  <c r="E100" i="1"/>
  <c r="AL101" i="1"/>
  <c r="AM101" i="1" s="1"/>
  <c r="AL102" i="1"/>
  <c r="AM102" i="1" s="1"/>
  <c r="AL103" i="1"/>
  <c r="AM103" i="1" s="1"/>
  <c r="F71" i="1"/>
  <c r="N71" i="1"/>
  <c r="V71" i="1"/>
  <c r="AD71" i="1"/>
  <c r="E69" i="1"/>
  <c r="E78" i="1"/>
  <c r="E83" i="1"/>
  <c r="Z59" i="1"/>
  <c r="E19" i="1"/>
  <c r="E24" i="1"/>
  <c r="T29" i="1"/>
  <c r="E27" i="1"/>
  <c r="E30" i="1"/>
  <c r="G59" i="1"/>
  <c r="G60" i="1" s="1"/>
  <c r="S59" i="1"/>
  <c r="S60" i="1" s="1"/>
  <c r="AA59" i="1"/>
  <c r="AI59" i="1"/>
  <c r="E38" i="1"/>
  <c r="D29" i="1"/>
  <c r="E28" i="1"/>
  <c r="E41" i="1"/>
  <c r="E46" i="1"/>
  <c r="E51" i="1"/>
  <c r="E53" i="1"/>
  <c r="G71" i="1"/>
  <c r="K71" i="1"/>
  <c r="O71" i="1"/>
  <c r="S71" i="1"/>
  <c r="W71" i="1"/>
  <c r="AA71" i="1"/>
  <c r="AE71" i="1"/>
  <c r="AI71" i="1"/>
  <c r="E66" i="1"/>
  <c r="E70" i="1"/>
  <c r="E79" i="1"/>
  <c r="E90" i="1"/>
  <c r="E98" i="1"/>
  <c r="E99" i="1"/>
  <c r="E101" i="1"/>
  <c r="AJ106" i="1"/>
  <c r="AJ108" i="1" s="1"/>
  <c r="D22" i="1"/>
  <c r="E17" i="1"/>
  <c r="E18" i="1"/>
  <c r="O59" i="1"/>
  <c r="W59" i="1"/>
  <c r="W60" i="1" s="1"/>
  <c r="AE59" i="1"/>
  <c r="AF59" i="1"/>
  <c r="E42" i="1"/>
  <c r="H22" i="1"/>
  <c r="L22" i="1"/>
  <c r="P22" i="1"/>
  <c r="T22" i="1"/>
  <c r="X22" i="1"/>
  <c r="AB22" i="1"/>
  <c r="AF22" i="1"/>
  <c r="E23" i="1"/>
  <c r="F33" i="1"/>
  <c r="M59" i="1"/>
  <c r="Q59" i="1"/>
  <c r="U59" i="1"/>
  <c r="E40" i="1"/>
  <c r="E55" i="1"/>
  <c r="E57" i="1"/>
  <c r="T71" i="1"/>
  <c r="X71" i="1"/>
  <c r="AB71" i="1"/>
  <c r="AF71" i="1"/>
  <c r="G105" i="1"/>
  <c r="K105" i="1"/>
  <c r="O105" i="1"/>
  <c r="S105" i="1"/>
  <c r="W105" i="1"/>
  <c r="AA105" i="1"/>
  <c r="AE105" i="1"/>
  <c r="AI105" i="1"/>
  <c r="E74" i="1"/>
  <c r="E75" i="1"/>
  <c r="L105" i="1"/>
  <c r="E86" i="1"/>
  <c r="E94" i="1"/>
  <c r="E102" i="1"/>
  <c r="K59" i="1"/>
  <c r="E34" i="1"/>
  <c r="E20" i="1"/>
  <c r="E31" i="1"/>
  <c r="H59" i="1"/>
  <c r="L59" i="1"/>
  <c r="P59" i="1"/>
  <c r="T59" i="1"/>
  <c r="X59" i="1"/>
  <c r="AB59" i="1"/>
  <c r="E44" i="1"/>
  <c r="E45" i="1"/>
  <c r="F22" i="1"/>
  <c r="N22" i="1"/>
  <c r="I29" i="1"/>
  <c r="I60" i="1" s="1"/>
  <c r="M29" i="1"/>
  <c r="M60" i="1" s="1"/>
  <c r="Q29" i="1"/>
  <c r="U29" i="1"/>
  <c r="Y29" i="1"/>
  <c r="AC29" i="1"/>
  <c r="AG29" i="1"/>
  <c r="D59" i="1"/>
  <c r="E35" i="1"/>
  <c r="AB105" i="1"/>
  <c r="F29" i="1"/>
  <c r="J29" i="1"/>
  <c r="N29" i="1"/>
  <c r="R29" i="1"/>
  <c r="V29" i="1"/>
  <c r="Z29" i="1"/>
  <c r="AD29" i="1"/>
  <c r="AH29" i="1"/>
  <c r="F59" i="1"/>
  <c r="J59" i="1"/>
  <c r="N59" i="1"/>
  <c r="R59" i="1"/>
  <c r="V59" i="1"/>
  <c r="AD59" i="1"/>
  <c r="AH59" i="1"/>
  <c r="E54" i="1"/>
  <c r="E61" i="1"/>
  <c r="E62" i="1" s="1"/>
  <c r="Y59" i="1"/>
  <c r="Y60" i="1" s="1"/>
  <c r="AC59" i="1"/>
  <c r="AG59" i="1"/>
  <c r="H105" i="1"/>
  <c r="P105" i="1"/>
  <c r="T105" i="1"/>
  <c r="X105" i="1"/>
  <c r="AF105" i="1"/>
  <c r="E63" i="1"/>
  <c r="E64" i="1" s="1"/>
  <c r="F64" i="1"/>
  <c r="D105" i="1"/>
  <c r="E91" i="1"/>
  <c r="E92" i="1"/>
  <c r="E96" i="1"/>
  <c r="E68" i="1"/>
  <c r="I105" i="1"/>
  <c r="M105" i="1"/>
  <c r="Q105" i="1"/>
  <c r="U105" i="1"/>
  <c r="Y105" i="1"/>
  <c r="AC105" i="1"/>
  <c r="AG105" i="1"/>
  <c r="E76" i="1"/>
  <c r="E80" i="1"/>
  <c r="E84" i="1"/>
  <c r="E88" i="1"/>
  <c r="E103" i="1"/>
  <c r="D71" i="1"/>
  <c r="H71" i="1"/>
  <c r="L71" i="1"/>
  <c r="P71" i="1"/>
  <c r="F105" i="1"/>
  <c r="J105" i="1"/>
  <c r="N105" i="1"/>
  <c r="R105" i="1"/>
  <c r="V105" i="1"/>
  <c r="Z105" i="1"/>
  <c r="AD105" i="1"/>
  <c r="AH105" i="1"/>
  <c r="S106" i="1" l="1"/>
  <c r="S108" i="1" s="1"/>
  <c r="AH60" i="1"/>
  <c r="AR109" i="1"/>
  <c r="P60" i="1"/>
  <c r="P106" i="1" s="1"/>
  <c r="P108" i="1" s="1"/>
  <c r="E22" i="1"/>
  <c r="AA60" i="1"/>
  <c r="AA106" i="1" s="1"/>
  <c r="AA108" i="1" s="1"/>
  <c r="AF60" i="1"/>
  <c r="X60" i="1"/>
  <c r="X106" i="1" s="1"/>
  <c r="X108" i="1" s="1"/>
  <c r="H60" i="1"/>
  <c r="H106" i="1" s="1"/>
  <c r="H108" i="1" s="1"/>
  <c r="K60" i="1"/>
  <c r="N60" i="1"/>
  <c r="N106" i="1" s="1"/>
  <c r="N108" i="1" s="1"/>
  <c r="Z60" i="1"/>
  <c r="Z106" i="1" s="1"/>
  <c r="Z108" i="1" s="1"/>
  <c r="D60" i="1"/>
  <c r="Y106" i="1"/>
  <c r="Y108" i="1" s="1"/>
  <c r="AD60" i="1"/>
  <c r="E29" i="1"/>
  <c r="AE60" i="1"/>
  <c r="AE106" i="1" s="1"/>
  <c r="AE108" i="1" s="1"/>
  <c r="G106" i="1"/>
  <c r="G108" i="1" s="1"/>
  <c r="AD106" i="1"/>
  <c r="AD108" i="1" s="1"/>
  <c r="AB60" i="1"/>
  <c r="AB106" i="1" s="1"/>
  <c r="AB108" i="1" s="1"/>
  <c r="L60" i="1"/>
  <c r="T60" i="1"/>
  <c r="T106" i="1" s="1"/>
  <c r="T108" i="1" s="1"/>
  <c r="Q60" i="1"/>
  <c r="Q106" i="1" s="1"/>
  <c r="Q108" i="1" s="1"/>
  <c r="W106" i="1"/>
  <c r="W108" i="1" s="1"/>
  <c r="AI60" i="1"/>
  <c r="E33" i="1"/>
  <c r="AM65" i="1"/>
  <c r="AM71" i="1" s="1"/>
  <c r="AL71" i="1"/>
  <c r="AI106" i="1"/>
  <c r="AI108" i="1" s="1"/>
  <c r="AH106" i="1"/>
  <c r="AH108" i="1" s="1"/>
  <c r="R60" i="1"/>
  <c r="R106" i="1" s="1"/>
  <c r="R108" i="1" s="1"/>
  <c r="K106" i="1"/>
  <c r="K108" i="1" s="1"/>
  <c r="L106" i="1"/>
  <c r="L108" i="1" s="1"/>
  <c r="E71" i="1"/>
  <c r="AC60" i="1"/>
  <c r="AC106" i="1" s="1"/>
  <c r="AC108" i="1" s="1"/>
  <c r="E105" i="1"/>
  <c r="AG60" i="1"/>
  <c r="AG106" i="1" s="1"/>
  <c r="AG108" i="1" s="1"/>
  <c r="U60" i="1"/>
  <c r="U106" i="1" s="1"/>
  <c r="U108" i="1" s="1"/>
  <c r="M106" i="1"/>
  <c r="M108" i="1" s="1"/>
  <c r="D106" i="1"/>
  <c r="D108" i="1" s="1"/>
  <c r="AF106" i="1"/>
  <c r="AF108" i="1" s="1"/>
  <c r="I106" i="1"/>
  <c r="I108" i="1" s="1"/>
  <c r="J60" i="1"/>
  <c r="J106" i="1" s="1"/>
  <c r="J108" i="1" s="1"/>
  <c r="V60" i="1"/>
  <c r="V106" i="1" s="1"/>
  <c r="V108" i="1" s="1"/>
  <c r="F60" i="1"/>
  <c r="F106" i="1" s="1"/>
  <c r="F108" i="1" s="1"/>
  <c r="E59" i="1"/>
  <c r="AS109" i="1" l="1"/>
  <c r="AS111" i="1"/>
  <c r="E60" i="1"/>
  <c r="E106" i="1" s="1"/>
  <c r="E108" i="1" s="1"/>
  <c r="AL72" i="1"/>
  <c r="AL91" i="1"/>
  <c r="AM91" i="1" s="1"/>
  <c r="AL47" i="1"/>
  <c r="AM47" i="1" s="1"/>
  <c r="AL36" i="1"/>
  <c r="AM36" i="1" s="1"/>
  <c r="AL32" i="1"/>
  <c r="AM32" i="1" s="1"/>
  <c r="AL38" i="1"/>
  <c r="AM38" i="1" s="1"/>
  <c r="AL42" i="1"/>
  <c r="AM42" i="1" s="1"/>
  <c r="AL41" i="1"/>
  <c r="AM41" i="1" s="1"/>
  <c r="AL40" i="1"/>
  <c r="AM40" i="1" s="1"/>
  <c r="AL34" i="1"/>
  <c r="AL45" i="1"/>
  <c r="AM45" i="1" s="1"/>
  <c r="AL44" i="1"/>
  <c r="AM44" i="1" s="1"/>
  <c r="AL31" i="1"/>
  <c r="AL24" i="1"/>
  <c r="AL17" i="1" l="1"/>
  <c r="AM17" i="1" s="1"/>
  <c r="AL53" i="1"/>
  <c r="AM53" i="1" s="1"/>
  <c r="AL18" i="1"/>
  <c r="AM18" i="1" s="1"/>
  <c r="AM34" i="1"/>
  <c r="AL28" i="1"/>
  <c r="AM28" i="1" s="1"/>
  <c r="AL74" i="1"/>
  <c r="AM74" i="1" s="1"/>
  <c r="AM31" i="1"/>
  <c r="AM33" i="1" s="1"/>
  <c r="AL33" i="1"/>
  <c r="AM72" i="1"/>
  <c r="AL27" i="1"/>
  <c r="AM27" i="1" s="1"/>
  <c r="AM24" i="1"/>
  <c r="AM29" i="1" s="1"/>
  <c r="AL39" i="1"/>
  <c r="AM39" i="1" s="1"/>
  <c r="AL100" i="1"/>
  <c r="AM100" i="1" s="1"/>
  <c r="AL29" i="1" l="1"/>
  <c r="AL59" i="1"/>
  <c r="AL105" i="1"/>
  <c r="AL22" i="1"/>
  <c r="AM22" i="1" s="1"/>
  <c r="AM105" i="1"/>
  <c r="AM59" i="1"/>
  <c r="AL60" i="1" l="1"/>
  <c r="AL106" i="1" s="1"/>
  <c r="AM60" i="1"/>
  <c r="AM106" i="1" s="1"/>
  <c r="AK108" i="1" l="1"/>
  <c r="AL108" i="1" l="1"/>
  <c r="AM108" i="1" s="1"/>
</calcChain>
</file>

<file path=xl/sharedStrings.xml><?xml version="1.0" encoding="utf-8"?>
<sst xmlns="http://schemas.openxmlformats.org/spreadsheetml/2006/main" count="228" uniqueCount="218">
  <si>
    <t>№ п/п</t>
  </si>
  <si>
    <t>Наименование медицинских организаций</t>
  </si>
  <si>
    <t>Код МО*</t>
  </si>
  <si>
    <t>в том числе: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</si>
  <si>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</si>
  <si>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</si>
  <si>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</si>
  <si>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 xml:space="preserve">Предложения Комиссии </t>
  </si>
  <si>
    <t>Примечание</t>
  </si>
  <si>
    <t>Гинекология</t>
  </si>
  <si>
    <t>Гематология</t>
  </si>
  <si>
    <t>Дерматология</t>
  </si>
  <si>
    <t>Инфекционные болезни</t>
  </si>
  <si>
    <t>Кардиология, ревматология</t>
  </si>
  <si>
    <t>Реабилитация</t>
  </si>
  <si>
    <t>Неврология</t>
  </si>
  <si>
    <t>Нейрохирургия</t>
  </si>
  <si>
    <t>Нефрология</t>
  </si>
  <si>
    <t>Онкология, радиология</t>
  </si>
  <si>
    <t>Оториноларингология</t>
  </si>
  <si>
    <t>Офтальмология</t>
  </si>
  <si>
    <t>Педиатрия соматическая</t>
  </si>
  <si>
    <t>Сосудистая хирургия</t>
  </si>
  <si>
    <t>Терапия</t>
  </si>
  <si>
    <t>Травматология, ортопедия</t>
  </si>
  <si>
    <t>Урология</t>
  </si>
  <si>
    <t>Хирургия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</si>
  <si>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</si>
  <si>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</si>
  <si>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1 кв.</t>
  </si>
  <si>
    <t>2 кв.</t>
  </si>
  <si>
    <t>3 кв.</t>
  </si>
  <si>
    <t>4 кв.</t>
  </si>
  <si>
    <t>Экстракорпоральное оплодотворение  (ЭКО),</t>
  </si>
  <si>
    <t>лекарственная терапия при злокачественных новообразованиях лимфоидной и кроветворной тканей (взрослые)</t>
  </si>
  <si>
    <t>Лекарственная терапия у пациентов, получающих диализ</t>
  </si>
  <si>
    <t>с заболеваниями C00-C97, D00-D09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</si>
  <si>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</si>
  <si>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</si>
  <si>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</si>
  <si>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</si>
  <si>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</si>
  <si>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химиотерапия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</si>
  <si>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</si>
  <si>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</si>
  <si>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</si>
  <si>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</si>
  <si>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</si>
  <si>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</si>
  <si>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</si>
  <si>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</si>
  <si>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</si>
  <si>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</si>
  <si>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</si>
  <si>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</si>
  <si>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</si>
  <si>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</si>
  <si>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</si>
  <si>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</si>
  <si>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</si>
  <si>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</si>
  <si>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</si>
  <si>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</si>
  <si>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</si>
  <si>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</si>
  <si>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</si>
  <si>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</si>
  <si>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</si>
  <si>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</si>
  <si>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</si>
  <si>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</si>
  <si>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</si>
  <si>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</si>
  <si>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</si>
  <si>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</si>
  <si>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</si>
  <si>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</si>
  <si>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</si>
  <si>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</si>
  <si>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</si>
  <si>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</si>
  <si>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</si>
  <si>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</si>
  <si>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</si>
  <si>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</si>
  <si>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</si>
  <si>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</si>
  <si>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</si>
  <si>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</si>
  <si>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</si>
  <si>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</si>
  <si>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</si>
  <si>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</si>
  <si>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</si>
  <si>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</si>
  <si>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</si>
  <si>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</si>
  <si>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</si>
  <si>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</si>
  <si>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</si>
  <si>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</si>
  <si>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</si>
  <si>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</si>
  <si>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</si>
  <si>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</si>
  <si>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</si>
  <si>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</si>
  <si>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</si>
  <si>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</si>
  <si>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</si>
  <si>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</si>
  <si>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</si>
  <si>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</si>
  <si>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</si>
  <si>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</si>
  <si>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</si>
  <si>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</si>
  <si>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</si>
  <si>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</si>
  <si>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</si>
  <si>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</si>
  <si>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</si>
  <si>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</si>
  <si>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</si>
  <si>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</si>
  <si>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</si>
  <si>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</si>
  <si>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</si>
  <si>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</si>
  <si>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</si>
  <si>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</si>
  <si>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</si>
  <si>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</si>
  <si>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</si>
  <si>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</si>
  <si>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</si>
  <si>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</si>
  <si>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</si>
  <si>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</si>
  <si>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</si>
  <si>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</si>
  <si>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</si>
  <si>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</si>
  <si>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</si>
  <si>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</si>
  <si>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</si>
  <si>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</si>
  <si>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</si>
  <si>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</si>
  <si>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</si>
  <si>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</si>
  <si>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</si>
  <si>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</si>
  <si>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</si>
  <si>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</si>
  <si>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</si>
  <si>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</si>
  <si>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</si>
  <si>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</si>
  <si>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</si>
  <si>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</si>
  <si>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</si>
  <si>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</si>
  <si>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</si>
  <si>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</si>
  <si>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</si>
  <si>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</si>
  <si>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</si>
  <si>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</si>
  <si>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</si>
  <si>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</si>
  <si>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</si>
  <si>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</si>
  <si>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</si>
  <si>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</si>
  <si>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</si>
  <si>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</si>
  <si>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</si>
  <si>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</si>
  <si>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</si>
  <si>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</si>
  <si>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</si>
  <si>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</si>
  <si>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</si>
  <si>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</si>
  <si>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</si>
  <si>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</si>
  <si>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</si>
  <si>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</si>
  <si>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</si>
  <si>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</si>
  <si>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</si>
  <si>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</si>
  <si>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</si>
  <si>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</si>
  <si>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</si>
  <si>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</si>
  <si>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</si>
  <si>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</si>
  <si>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</si>
  <si>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</si>
  <si>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</si>
  <si>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</si>
  <si>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</si>
  <si>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</si>
  <si>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</si>
  <si>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</si>
  <si>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</si>
  <si>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</si>
  <si>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</si>
  <si>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</si>
  <si>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</si>
  <si>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"+" - увеличение объемов</t>
  </si>
  <si>
    <t>Дневной стационар 
(отклонение План 1 квартал- факт 1 квартал)</t>
  </si>
  <si>
    <t>ГОД
без ЭКО, ЗПТ, реабилитации</t>
  </si>
  <si>
    <t>"-" - снижение объемов</t>
  </si>
  <si>
    <t>Анализ исполнения распределенных решением Комиссии объемов медицинской помощи, предоставляемой в условиях дневного стационараза период январь-март  2021г.</t>
  </si>
  <si>
    <t>Приложение № 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</si>
</sst>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0_р_._-;\-* #,##0.000_р_._-;_-* &quot;-&quot;_р_._-;_-@_-"/>
    <numFmt numFmtId="166" formatCode="#,##0_ ;\-#,##0\ "/>
    <numFmt numFmtId="167" formatCode="_-* #,##0.000000_р_._-;\-* #,##0.00000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2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B7B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4" fillId="0" borderId="0"/>
    <xf numFmtId="0" fontId="26" fillId="0" borderId="0"/>
  </cellStyleXfs>
  <cellXfs count="152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2" borderId="0" xfId="1" applyFont="1" applyFill="1"/>
    <xf numFmtId="0" fontId="2" fillId="2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2" borderId="0" xfId="1" applyFont="1" applyFill="1"/>
    <xf numFmtId="0" fontId="6" fillId="0" borderId="0" xfId="1" applyFont="1" applyFill="1"/>
    <xf numFmtId="0" fontId="6" fillId="2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0" fontId="3" fillId="2" borderId="0" xfId="1" applyFont="1" applyFill="1"/>
    <xf numFmtId="0" fontId="7" fillId="0" borderId="0" xfId="1" applyFont="1" applyFill="1"/>
    <xf numFmtId="0" fontId="9" fillId="0" borderId="0" xfId="1" applyFont="1" applyAlignment="1"/>
    <xf numFmtId="0" fontId="7" fillId="2" borderId="0" xfId="1" applyFont="1" applyFill="1"/>
    <xf numFmtId="0" fontId="10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4" fillId="8" borderId="8" xfId="1" applyFont="1" applyFill="1" applyBorder="1" applyAlignment="1">
      <alignment horizontal="center"/>
    </xf>
    <xf numFmtId="0" fontId="10" fillId="8" borderId="5" xfId="1" applyFont="1" applyFill="1" applyBorder="1" applyAlignment="1">
      <alignment horizontal="right"/>
    </xf>
    <xf numFmtId="1" fontId="13" fillId="8" borderId="5" xfId="1" applyNumberFormat="1" applyFont="1" applyFill="1" applyBorder="1" applyAlignment="1">
      <alignment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6" fillId="2" borderId="8" xfId="1" applyNumberFormat="1" applyFont="1" applyFill="1" applyBorder="1" applyAlignment="1">
      <alignment horizontal="center" vertical="center" wrapText="1"/>
    </xf>
    <xf numFmtId="0" fontId="12" fillId="0" borderId="8" xfId="3" applyFont="1" applyFill="1" applyBorder="1" applyAlignment="1">
      <alignment horizontal="center"/>
    </xf>
    <xf numFmtId="0" fontId="12" fillId="7" borderId="8" xfId="1" applyFont="1" applyFill="1" applyBorder="1" applyAlignment="1">
      <alignment vertical="center" wrapText="1"/>
    </xf>
    <xf numFmtId="49" fontId="12" fillId="0" borderId="8" xfId="1" applyNumberFormat="1" applyFont="1" applyFill="1" applyBorder="1" applyAlignment="1">
      <alignment horizontal="center" vertical="center"/>
    </xf>
    <xf numFmtId="164" fontId="4" fillId="3" borderId="8" xfId="1" applyNumberFormat="1" applyFont="1" applyFill="1" applyBorder="1" applyAlignment="1">
      <alignment horizontal="center" vertical="center" wrapText="1"/>
    </xf>
    <xf numFmtId="164" fontId="10" fillId="3" borderId="8" xfId="1" applyNumberFormat="1" applyFont="1" applyFill="1" applyBorder="1" applyAlignment="1">
      <alignment horizontal="center" vertical="center" wrapText="1"/>
    </xf>
    <xf numFmtId="164" fontId="4" fillId="0" borderId="8" xfId="1" applyNumberFormat="1" applyFont="1" applyFill="1" applyBorder="1" applyAlignment="1">
      <alignment horizontal="center" vertical="center" wrapText="1"/>
    </xf>
    <xf numFmtId="164" fontId="10" fillId="9" borderId="8" xfId="1" applyNumberFormat="1" applyFont="1" applyFill="1" applyBorder="1" applyAlignment="1">
      <alignment horizontal="center" vertical="center" wrapText="1"/>
    </xf>
    <xf numFmtId="164" fontId="3" fillId="5" borderId="8" xfId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left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164" fontId="15" fillId="0" borderId="8" xfId="1" applyNumberFormat="1" applyFont="1" applyFill="1" applyBorder="1" applyAlignment="1">
      <alignment vertical="center" wrapText="1"/>
    </xf>
    <xf numFmtId="164" fontId="15" fillId="2" borderId="8" xfId="1" applyNumberFormat="1" applyFont="1" applyFill="1" applyBorder="1" applyAlignment="1">
      <alignment vertical="center" wrapText="1"/>
    </xf>
    <xf numFmtId="164" fontId="16" fillId="2" borderId="8" xfId="1" applyNumberFormat="1" applyFont="1" applyFill="1" applyBorder="1" applyAlignment="1">
      <alignment vertical="center" wrapText="1"/>
    </xf>
    <xf numFmtId="0" fontId="17" fillId="10" borderId="8" xfId="1" applyFont="1" applyFill="1" applyBorder="1"/>
    <xf numFmtId="0" fontId="18" fillId="10" borderId="8" xfId="1" applyFont="1" applyFill="1" applyBorder="1" applyAlignment="1">
      <alignment horizontal="left" wrapText="1"/>
    </xf>
    <xf numFmtId="0" fontId="18" fillId="3" borderId="8" xfId="1" applyFont="1" applyFill="1" applyBorder="1" applyAlignment="1">
      <alignment vertical="center" wrapText="1"/>
    </xf>
    <xf numFmtId="164" fontId="10" fillId="3" borderId="8" xfId="1" applyNumberFormat="1" applyFont="1" applyFill="1" applyBorder="1" applyAlignment="1">
      <alignment vertical="center" wrapText="1"/>
    </xf>
    <xf numFmtId="164" fontId="15" fillId="3" borderId="8" xfId="1" applyNumberFormat="1" applyFont="1" applyFill="1" applyBorder="1" applyAlignment="1">
      <alignment vertical="center" wrapText="1"/>
    </xf>
    <xf numFmtId="164" fontId="10" fillId="2" borderId="8" xfId="1" applyNumberFormat="1" applyFont="1" applyFill="1" applyBorder="1" applyAlignment="1">
      <alignment vertical="center" wrapText="1"/>
    </xf>
    <xf numFmtId="49" fontId="12" fillId="3" borderId="8" xfId="1" applyNumberFormat="1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horizontal="left" vertical="center" wrapText="1"/>
    </xf>
    <xf numFmtId="0" fontId="2" fillId="3" borderId="8" xfId="1" applyFont="1" applyFill="1" applyBorder="1"/>
    <xf numFmtId="164" fontId="3" fillId="0" borderId="8" xfId="1" applyNumberFormat="1" applyFont="1" applyFill="1" applyBorder="1" applyAlignment="1">
      <alignment horizontal="left" vertical="center" wrapText="1"/>
    </xf>
    <xf numFmtId="164" fontId="3" fillId="2" borderId="8" xfId="1" applyNumberFormat="1" applyFont="1" applyFill="1" applyBorder="1" applyAlignment="1">
      <alignment horizontal="left" vertical="center" wrapText="1"/>
    </xf>
    <xf numFmtId="0" fontId="19" fillId="0" borderId="0" xfId="1" applyFont="1" applyFill="1"/>
    <xf numFmtId="164" fontId="3" fillId="4" borderId="8" xfId="1" applyNumberFormat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vertical="center" wrapText="1"/>
    </xf>
    <xf numFmtId="164" fontId="15" fillId="0" borderId="8" xfId="1" applyNumberFormat="1" applyFont="1" applyFill="1" applyBorder="1" applyAlignment="1">
      <alignment horizontal="left" vertical="center" wrapText="1"/>
    </xf>
    <xf numFmtId="164" fontId="15" fillId="2" borderId="8" xfId="1" applyNumberFormat="1" applyFont="1" applyFill="1" applyBorder="1" applyAlignment="1">
      <alignment horizontal="left" vertical="center" wrapText="1"/>
    </xf>
    <xf numFmtId="0" fontId="18" fillId="3" borderId="8" xfId="3" applyFont="1" applyFill="1" applyBorder="1" applyAlignment="1">
      <alignment vertical="center" wrapText="1"/>
    </xf>
    <xf numFmtId="0" fontId="18" fillId="0" borderId="8" xfId="3" applyFont="1" applyFill="1" applyBorder="1" applyAlignment="1">
      <alignment vertical="center" wrapText="1"/>
    </xf>
    <xf numFmtId="0" fontId="12" fillId="0" borderId="8" xfId="1" applyFont="1" applyFill="1" applyBorder="1"/>
    <xf numFmtId="0" fontId="20" fillId="0" borderId="8" xfId="3" applyFont="1" applyFill="1" applyBorder="1" applyAlignment="1">
      <alignment horizontal="center"/>
    </xf>
    <xf numFmtId="0" fontId="20" fillId="7" borderId="8" xfId="1" applyFont="1" applyFill="1" applyBorder="1" applyAlignment="1">
      <alignment vertical="center" wrapText="1"/>
    </xf>
    <xf numFmtId="49" fontId="20" fillId="0" borderId="8" xfId="1" applyNumberFormat="1" applyFont="1" applyFill="1" applyBorder="1" applyAlignment="1">
      <alignment horizontal="center" vertical="center"/>
    </xf>
    <xf numFmtId="164" fontId="21" fillId="3" borderId="8" xfId="1" applyNumberFormat="1" applyFont="1" applyFill="1" applyBorder="1" applyAlignment="1">
      <alignment horizontal="center" vertical="center" wrapText="1"/>
    </xf>
    <xf numFmtId="164" fontId="21" fillId="0" borderId="8" xfId="1" applyNumberFormat="1" applyFont="1" applyFill="1" applyBorder="1" applyAlignment="1">
      <alignment horizontal="center" vertical="center" wrapText="1"/>
    </xf>
    <xf numFmtId="164" fontId="22" fillId="9" borderId="8" xfId="1" applyNumberFormat="1" applyFont="1" applyFill="1" applyBorder="1" applyAlignment="1">
      <alignment horizontal="center" vertical="center" wrapText="1"/>
    </xf>
    <xf numFmtId="164" fontId="23" fillId="0" borderId="8" xfId="1" applyNumberFormat="1" applyFont="1" applyFill="1" applyBorder="1" applyAlignment="1">
      <alignment horizontal="left" vertical="center" wrapText="1"/>
    </xf>
    <xf numFmtId="164" fontId="23" fillId="5" borderId="8" xfId="1" applyNumberFormat="1" applyFont="1" applyFill="1" applyBorder="1" applyAlignment="1">
      <alignment horizontal="center" vertical="center" wrapText="1"/>
    </xf>
    <xf numFmtId="164" fontId="23" fillId="0" borderId="8" xfId="1" applyNumberFormat="1" applyFont="1" applyFill="1" applyBorder="1" applyAlignment="1">
      <alignment horizontal="center" vertical="center" wrapText="1"/>
    </xf>
    <xf numFmtId="164" fontId="23" fillId="2" borderId="8" xfId="1" applyNumberFormat="1" applyFont="1" applyFill="1" applyBorder="1" applyAlignment="1">
      <alignment horizontal="left" vertical="center" wrapText="1"/>
    </xf>
    <xf numFmtId="164" fontId="24" fillId="2" borderId="8" xfId="1" applyNumberFormat="1" applyFont="1" applyFill="1" applyBorder="1" applyAlignment="1">
      <alignment horizontal="center" vertical="center" wrapText="1"/>
    </xf>
    <xf numFmtId="0" fontId="25" fillId="0" borderId="0" xfId="1" applyFont="1" applyFill="1"/>
    <xf numFmtId="0" fontId="20" fillId="0" borderId="8" xfId="1" applyFont="1" applyFill="1" applyBorder="1" applyAlignment="1">
      <alignment vertical="center" wrapText="1"/>
    </xf>
    <xf numFmtId="0" fontId="20" fillId="0" borderId="8" xfId="1" applyFont="1" applyFill="1" applyBorder="1"/>
    <xf numFmtId="0" fontId="12" fillId="4" borderId="8" xfId="1" applyFont="1" applyFill="1" applyBorder="1" applyAlignment="1">
      <alignment horizontal="left" wrapText="1"/>
    </xf>
    <xf numFmtId="0" fontId="2" fillId="0" borderId="8" xfId="4" applyFont="1" applyFill="1" applyBorder="1"/>
    <xf numFmtId="0" fontId="2" fillId="0" borderId="8" xfId="1" applyFont="1" applyFill="1" applyBorder="1"/>
    <xf numFmtId="166" fontId="4" fillId="11" borderId="8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19" fillId="10" borderId="8" xfId="4" applyFont="1" applyFill="1" applyBorder="1"/>
    <xf numFmtId="164" fontId="4" fillId="3" borderId="8" xfId="1" applyNumberFormat="1" applyFont="1" applyFill="1" applyBorder="1"/>
    <xf numFmtId="164" fontId="3" fillId="3" borderId="8" xfId="1" applyNumberFormat="1" applyFont="1" applyFill="1" applyBorder="1"/>
    <xf numFmtId="164" fontId="4" fillId="2" borderId="8" xfId="1" applyNumberFormat="1" applyFont="1" applyFill="1" applyBorder="1"/>
    <xf numFmtId="164" fontId="4" fillId="2" borderId="0" xfId="1" applyNumberFormat="1" applyFont="1" applyFill="1"/>
    <xf numFmtId="167" fontId="4" fillId="2" borderId="0" xfId="1" applyNumberFormat="1" applyFont="1" applyFill="1"/>
    <xf numFmtId="0" fontId="4" fillId="0" borderId="10" xfId="1" applyFont="1" applyFill="1" applyBorder="1"/>
    <xf numFmtId="164" fontId="15" fillId="3" borderId="8" xfId="1" applyNumberFormat="1" applyFont="1" applyFill="1" applyBorder="1" applyAlignment="1">
      <alignment horizontal="center" vertical="center" wrapText="1"/>
    </xf>
    <xf numFmtId="164" fontId="15" fillId="9" borderId="8" xfId="1" applyNumberFormat="1" applyFont="1" applyFill="1" applyBorder="1" applyAlignment="1">
      <alignment horizontal="center" vertical="center" wrapText="1"/>
    </xf>
    <xf numFmtId="164" fontId="3" fillId="9" borderId="8" xfId="1" applyNumberFormat="1" applyFont="1" applyFill="1" applyBorder="1" applyAlignment="1">
      <alignment horizontal="center" vertical="center" wrapText="1"/>
    </xf>
    <xf numFmtId="164" fontId="27" fillId="3" borderId="8" xfId="1" applyNumberFormat="1" applyFont="1" applyFill="1" applyBorder="1" applyAlignment="1">
      <alignment horizontal="center" vertical="center" wrapText="1"/>
    </xf>
    <xf numFmtId="164" fontId="27" fillId="9" borderId="8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textRotation="90" wrapText="1"/>
    </xf>
    <xf numFmtId="0" fontId="4" fillId="7" borderId="9" xfId="1" applyFont="1" applyFill="1" applyBorder="1" applyAlignment="1">
      <alignment horizontal="center" vertical="center" textRotation="90" wrapText="1"/>
    </xf>
    <xf numFmtId="0" fontId="4" fillId="7" borderId="14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textRotation="90" wrapText="1"/>
    </xf>
    <xf numFmtId="0" fontId="1" fillId="0" borderId="14" xfId="1" applyFont="1" applyBorder="1" applyAlignment="1">
      <alignment horizontal="center" vertical="center" textRotation="90" wrapText="1"/>
    </xf>
    <xf numFmtId="0" fontId="10" fillId="3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1" fillId="0" borderId="8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textRotation="90" wrapText="1"/>
    </xf>
    <xf numFmtId="0" fontId="1" fillId="4" borderId="8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horizontal="center" textRotation="90" wrapText="1"/>
    </xf>
    <xf numFmtId="0" fontId="1" fillId="6" borderId="8" xfId="1" applyFont="1" applyFill="1" applyBorder="1" applyAlignment="1">
      <alignment horizontal="center" wrapText="1"/>
    </xf>
    <xf numFmtId="0" fontId="4" fillId="0" borderId="8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textRotation="90" wrapText="1"/>
    </xf>
    <xf numFmtId="0" fontId="4" fillId="5" borderId="9" xfId="1" applyFont="1" applyFill="1" applyBorder="1" applyAlignment="1">
      <alignment horizontal="center" vertical="center" textRotation="90" wrapText="1"/>
    </xf>
    <xf numFmtId="0" fontId="4" fillId="5" borderId="14" xfId="1" applyFont="1" applyFill="1" applyBorder="1" applyAlignment="1">
      <alignment horizontal="center" vertical="center" textRotation="90" wrapText="1"/>
    </xf>
    <xf numFmtId="0" fontId="6" fillId="0" borderId="8" xfId="1" applyFont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textRotation="90" wrapText="1"/>
    </xf>
    <xf numFmtId="0" fontId="10" fillId="6" borderId="9" xfId="1" applyFont="1" applyFill="1" applyBorder="1" applyAlignment="1">
      <alignment horizontal="center" textRotation="90" wrapText="1"/>
    </xf>
    <xf numFmtId="0" fontId="10" fillId="6" borderId="14" xfId="1" applyFont="1" applyFill="1" applyBorder="1" applyAlignment="1">
      <alignment horizont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textRotation="90" wrapText="1"/>
    </xf>
    <xf numFmtId="0" fontId="1" fillId="5" borderId="8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3" xfId="1"/>
    <cellStyle name="Обычный 5 3" xfId="4"/>
    <cellStyle name="Обычный_Распределенные объемы на 2013г._кварталы по СМО_с 01.08.2013" xfId="2"/>
    <cellStyle name="Обычный_форма4(нов.)" xf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5_&#1055;&#1088;_7_&#1086;&#1090;%20__.04.2021\2021_%20&#1086;&#1090;&#1082;&#1083;&#1086;&#1085;&#1077;&#1085;&#1080;&#1077;%20&#1092;&#1087;%20&#1082;&#1074;&#1072;&#1088;&#1090;&#1072;&#1083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1_кв_21 ПР5"/>
      <sheetName val="V_МАКС_1кв ПР5"/>
      <sheetName val="V_КМС_1кв ПР 5"/>
      <sheetName val="Пров"/>
      <sheetName val="V_МО_ФАКТ"/>
      <sheetName val="V_МАКС  ФАКТ"/>
      <sheetName val="V_КМС_ФАКТ"/>
      <sheetName val="V_МО_отклон)"/>
      <sheetName val="V_МАКС_отклон"/>
      <sheetName val="V_КМС_отклон"/>
      <sheetName val="МО 1_кв_21 ПР7"/>
      <sheetName val="V_МАКС_1кв ПР7"/>
      <sheetName val="V_КМС_1кв ПР 7"/>
      <sheetName val="Пров (2)"/>
      <sheetName val="V_МО_отклон) (2)"/>
      <sheetName val="V_МАКС_отклон (2)"/>
      <sheetName val="V_КМС_отклон (2)"/>
    </sheetNames>
    <sheetDataSet>
      <sheetData sheetId="0" refreshError="1">
        <row r="17">
          <cell r="DK17">
            <v>6843</v>
          </cell>
          <cell r="DM17">
            <v>39</v>
          </cell>
          <cell r="DN17">
            <v>12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16</v>
          </cell>
          <cell r="DT17">
            <v>0</v>
          </cell>
          <cell r="DU17">
            <v>13</v>
          </cell>
          <cell r="DV17">
            <v>0</v>
          </cell>
          <cell r="DW17">
            <v>51</v>
          </cell>
          <cell r="DX17">
            <v>51</v>
          </cell>
          <cell r="DY17">
            <v>54</v>
          </cell>
          <cell r="DZ17">
            <v>0</v>
          </cell>
          <cell r="EA17">
            <v>0</v>
          </cell>
          <cell r="EB17">
            <v>54</v>
          </cell>
          <cell r="EC17">
            <v>7</v>
          </cell>
          <cell r="ED17">
            <v>0</v>
          </cell>
          <cell r="EE17">
            <v>0</v>
          </cell>
          <cell r="EF17">
            <v>3</v>
          </cell>
          <cell r="EG17">
            <v>199</v>
          </cell>
          <cell r="EH17">
            <v>0</v>
          </cell>
          <cell r="EI17">
            <v>159</v>
          </cell>
          <cell r="EJ17">
            <v>103</v>
          </cell>
          <cell r="EK17">
            <v>51</v>
          </cell>
          <cell r="EL17">
            <v>48</v>
          </cell>
          <cell r="EM17">
            <v>0</v>
          </cell>
          <cell r="EN17">
            <v>3</v>
          </cell>
          <cell r="EO17">
            <v>0</v>
          </cell>
          <cell r="EP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</row>
        <row r="18">
          <cell r="DK18">
            <v>1809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12</v>
          </cell>
          <cell r="DV18">
            <v>0</v>
          </cell>
          <cell r="DW18">
            <v>12</v>
          </cell>
          <cell r="DX18">
            <v>12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12</v>
          </cell>
          <cell r="ED18">
            <v>24</v>
          </cell>
          <cell r="EE18">
            <v>62</v>
          </cell>
          <cell r="EF18">
            <v>0</v>
          </cell>
          <cell r="EG18">
            <v>0</v>
          </cell>
          <cell r="EH18">
            <v>0</v>
          </cell>
          <cell r="EI18">
            <v>33</v>
          </cell>
          <cell r="EJ18">
            <v>27</v>
          </cell>
          <cell r="EK18">
            <v>12</v>
          </cell>
          <cell r="EL18">
            <v>0</v>
          </cell>
          <cell r="EM18">
            <v>0</v>
          </cell>
          <cell r="EN18">
            <v>12</v>
          </cell>
          <cell r="EO18">
            <v>0</v>
          </cell>
          <cell r="EP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</row>
        <row r="19">
          <cell r="DK19">
            <v>14386</v>
          </cell>
          <cell r="DM19">
            <v>0</v>
          </cell>
          <cell r="DN19">
            <v>0</v>
          </cell>
          <cell r="DO19">
            <v>53</v>
          </cell>
          <cell r="DP19">
            <v>53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1620</v>
          </cell>
          <cell r="DZ19">
            <v>1620</v>
          </cell>
          <cell r="EA19">
            <v>1380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</row>
        <row r="20">
          <cell r="DK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</row>
        <row r="21">
          <cell r="DK21">
            <v>5124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596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</row>
        <row r="23">
          <cell r="DK23">
            <v>34716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326</v>
          </cell>
          <cell r="DT23">
            <v>0</v>
          </cell>
          <cell r="DU23">
            <v>1350</v>
          </cell>
          <cell r="DV23">
            <v>0</v>
          </cell>
          <cell r="DW23">
            <v>0</v>
          </cell>
          <cell r="DX23">
            <v>0</v>
          </cell>
          <cell r="DY23">
            <v>262</v>
          </cell>
          <cell r="DZ23">
            <v>262</v>
          </cell>
          <cell r="EA23">
            <v>262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2099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</row>
        <row r="24">
          <cell r="DK24">
            <v>1374</v>
          </cell>
          <cell r="DM24">
            <v>21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22</v>
          </cell>
          <cell r="DU24">
            <v>0</v>
          </cell>
          <cell r="DV24">
            <v>9</v>
          </cell>
          <cell r="DW24">
            <v>19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11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70</v>
          </cell>
          <cell r="EI24">
            <v>8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</row>
        <row r="25">
          <cell r="DK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</row>
        <row r="26">
          <cell r="DK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</row>
        <row r="27">
          <cell r="DK27">
            <v>2410</v>
          </cell>
          <cell r="DM27">
            <v>280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</row>
        <row r="28">
          <cell r="DK28">
            <v>2479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288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</row>
        <row r="30">
          <cell r="DK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</row>
        <row r="31">
          <cell r="DK31">
            <v>2387</v>
          </cell>
          <cell r="DM31">
            <v>160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63</v>
          </cell>
          <cell r="EF31">
            <v>0</v>
          </cell>
          <cell r="EG31">
            <v>0</v>
          </cell>
          <cell r="EH31">
            <v>0</v>
          </cell>
          <cell r="EI31">
            <v>18</v>
          </cell>
          <cell r="EJ31">
            <v>36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</row>
        <row r="32">
          <cell r="DK32">
            <v>8744</v>
          </cell>
          <cell r="DM32">
            <v>18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94</v>
          </cell>
          <cell r="DV32">
            <v>0</v>
          </cell>
          <cell r="DW32">
            <v>0</v>
          </cell>
          <cell r="DX32">
            <v>0</v>
          </cell>
          <cell r="DY32">
            <v>85</v>
          </cell>
          <cell r="DZ32">
            <v>0</v>
          </cell>
          <cell r="EA32">
            <v>0</v>
          </cell>
          <cell r="EB32">
            <v>85</v>
          </cell>
          <cell r="EC32">
            <v>0</v>
          </cell>
          <cell r="ED32">
            <v>9</v>
          </cell>
          <cell r="EE32">
            <v>0</v>
          </cell>
          <cell r="EF32">
            <v>0</v>
          </cell>
          <cell r="EG32">
            <v>778</v>
          </cell>
          <cell r="EH32">
            <v>0</v>
          </cell>
          <cell r="EI32">
            <v>5</v>
          </cell>
          <cell r="EJ32">
            <v>28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</row>
        <row r="34">
          <cell r="DK34">
            <v>2096</v>
          </cell>
          <cell r="DM34">
            <v>5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233</v>
          </cell>
          <cell r="EH34">
            <v>0</v>
          </cell>
          <cell r="EI34">
            <v>0</v>
          </cell>
          <cell r="EJ34">
            <v>6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</row>
        <row r="35">
          <cell r="DK35">
            <v>2739</v>
          </cell>
          <cell r="DM35">
            <v>9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81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229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</row>
        <row r="36">
          <cell r="DK36">
            <v>3307</v>
          </cell>
          <cell r="DM36">
            <v>53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9</v>
          </cell>
          <cell r="DZ36">
            <v>0</v>
          </cell>
          <cell r="EA36">
            <v>0</v>
          </cell>
          <cell r="EB36">
            <v>9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260</v>
          </cell>
          <cell r="EH36">
            <v>0</v>
          </cell>
          <cell r="EI36">
            <v>0</v>
          </cell>
          <cell r="EJ36">
            <v>63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</row>
        <row r="37">
          <cell r="DK37">
            <v>4620</v>
          </cell>
          <cell r="DM37">
            <v>9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129</v>
          </cell>
          <cell r="DV37">
            <v>0</v>
          </cell>
          <cell r="DW37">
            <v>0</v>
          </cell>
          <cell r="DX37">
            <v>0</v>
          </cell>
          <cell r="DY37">
            <v>14</v>
          </cell>
          <cell r="DZ37">
            <v>0</v>
          </cell>
          <cell r="EA37">
            <v>0</v>
          </cell>
          <cell r="EB37">
            <v>14</v>
          </cell>
          <cell r="EC37">
            <v>0</v>
          </cell>
          <cell r="ED37">
            <v>0</v>
          </cell>
          <cell r="EE37">
            <v>40</v>
          </cell>
          <cell r="EF37">
            <v>0</v>
          </cell>
          <cell r="EG37">
            <v>346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</row>
        <row r="38">
          <cell r="DK38">
            <v>1907</v>
          </cell>
          <cell r="DM38">
            <v>21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125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70</v>
          </cell>
          <cell r="EH38">
            <v>0</v>
          </cell>
          <cell r="EI38">
            <v>0</v>
          </cell>
          <cell r="EJ38">
            <v>6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</row>
        <row r="39">
          <cell r="DK39">
            <v>1024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53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65</v>
          </cell>
          <cell r="EH39">
            <v>0</v>
          </cell>
          <cell r="EI39">
            <v>0</v>
          </cell>
          <cell r="EJ39">
            <v>1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</row>
        <row r="40">
          <cell r="DK40">
            <v>4477</v>
          </cell>
          <cell r="DM40">
            <v>60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92</v>
          </cell>
          <cell r="DZ40">
            <v>0</v>
          </cell>
          <cell r="EA40">
            <v>0</v>
          </cell>
          <cell r="EB40">
            <v>92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369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</row>
        <row r="41">
          <cell r="DK41">
            <v>2815</v>
          </cell>
          <cell r="DM41">
            <v>2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50</v>
          </cell>
          <cell r="EF41">
            <v>0</v>
          </cell>
          <cell r="EG41">
            <v>243</v>
          </cell>
          <cell r="EH41">
            <v>0</v>
          </cell>
          <cell r="EI41">
            <v>0</v>
          </cell>
          <cell r="EJ41">
            <v>32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</row>
        <row r="42">
          <cell r="DK42">
            <v>1340</v>
          </cell>
          <cell r="DM42">
            <v>2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23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9</v>
          </cell>
          <cell r="EF42">
            <v>0</v>
          </cell>
          <cell r="EG42">
            <v>122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</row>
        <row r="43">
          <cell r="DK43">
            <v>2049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16</v>
          </cell>
          <cell r="DT43">
            <v>0</v>
          </cell>
          <cell r="DU43">
            <v>68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154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</row>
        <row r="44">
          <cell r="DK44">
            <v>2354</v>
          </cell>
          <cell r="DM44">
            <v>19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109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145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</row>
        <row r="45">
          <cell r="DK45">
            <v>7962</v>
          </cell>
          <cell r="DM45">
            <v>7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71</v>
          </cell>
          <cell r="DV45">
            <v>0</v>
          </cell>
          <cell r="DW45">
            <v>0</v>
          </cell>
          <cell r="DX45">
            <v>0</v>
          </cell>
          <cell r="DY45">
            <v>13</v>
          </cell>
          <cell r="DZ45">
            <v>0</v>
          </cell>
          <cell r="EA45">
            <v>0</v>
          </cell>
          <cell r="EB45">
            <v>13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834</v>
          </cell>
          <cell r="EH45">
            <v>0</v>
          </cell>
          <cell r="EI45">
            <v>0</v>
          </cell>
          <cell r="EJ45">
            <v>1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</row>
        <row r="46">
          <cell r="DK46">
            <v>2868</v>
          </cell>
          <cell r="DM46">
            <v>21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120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193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</row>
        <row r="47">
          <cell r="DK47">
            <v>7650</v>
          </cell>
          <cell r="DM47">
            <v>31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137</v>
          </cell>
          <cell r="DV47">
            <v>0</v>
          </cell>
          <cell r="DW47">
            <v>0</v>
          </cell>
          <cell r="DX47">
            <v>0</v>
          </cell>
          <cell r="DY47">
            <v>162</v>
          </cell>
          <cell r="DZ47">
            <v>162</v>
          </cell>
          <cell r="EA47">
            <v>162</v>
          </cell>
          <cell r="EB47">
            <v>0</v>
          </cell>
          <cell r="EC47">
            <v>56</v>
          </cell>
          <cell r="ED47">
            <v>40</v>
          </cell>
          <cell r="EE47">
            <v>91</v>
          </cell>
          <cell r="EF47">
            <v>0</v>
          </cell>
          <cell r="EG47">
            <v>327</v>
          </cell>
          <cell r="EH47">
            <v>0</v>
          </cell>
          <cell r="EI47">
            <v>46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</row>
        <row r="48">
          <cell r="DK48">
            <v>2041</v>
          </cell>
          <cell r="DM48">
            <v>11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87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140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</row>
        <row r="49">
          <cell r="DK49">
            <v>1361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24</v>
          </cell>
          <cell r="EF49">
            <v>0</v>
          </cell>
          <cell r="EG49">
            <v>105</v>
          </cell>
          <cell r="EH49">
            <v>0</v>
          </cell>
          <cell r="EI49">
            <v>0</v>
          </cell>
          <cell r="EJ49">
            <v>30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</row>
        <row r="50">
          <cell r="DK50">
            <v>3799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142</v>
          </cell>
          <cell r="DV50">
            <v>0</v>
          </cell>
          <cell r="DW50">
            <v>0</v>
          </cell>
          <cell r="DX50">
            <v>0</v>
          </cell>
          <cell r="DY50">
            <v>56</v>
          </cell>
          <cell r="DZ50">
            <v>0</v>
          </cell>
          <cell r="EA50">
            <v>0</v>
          </cell>
          <cell r="EB50">
            <v>56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244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</row>
        <row r="51">
          <cell r="DK51">
            <v>1342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42</v>
          </cell>
          <cell r="DT51">
            <v>0</v>
          </cell>
          <cell r="DU51">
            <v>55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60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</row>
        <row r="52">
          <cell r="DK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86835</v>
          </cell>
          <cell r="EP52">
            <v>85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</row>
        <row r="53">
          <cell r="DK53">
            <v>3618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87</v>
          </cell>
          <cell r="DR53">
            <v>334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</row>
        <row r="54">
          <cell r="DK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</row>
        <row r="55">
          <cell r="DK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</row>
        <row r="56">
          <cell r="DK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</row>
        <row r="57">
          <cell r="DK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</row>
        <row r="58">
          <cell r="DK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</row>
        <row r="61">
          <cell r="DK61">
            <v>202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22</v>
          </cell>
          <cell r="DU61">
            <v>1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</row>
        <row r="63">
          <cell r="DK63">
            <v>147</v>
          </cell>
          <cell r="DM63">
            <v>5</v>
          </cell>
          <cell r="DN63">
            <v>5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</row>
        <row r="65">
          <cell r="DK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4281</v>
          </cell>
          <cell r="EP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</row>
        <row r="66">
          <cell r="DK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</row>
        <row r="67">
          <cell r="DK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</row>
        <row r="68">
          <cell r="DK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</row>
        <row r="69">
          <cell r="DK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</row>
        <row r="70">
          <cell r="DK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</row>
        <row r="72">
          <cell r="DK72">
            <v>3896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62</v>
          </cell>
          <cell r="DT72">
            <v>22</v>
          </cell>
          <cell r="DU72">
            <v>57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303</v>
          </cell>
          <cell r="EH72">
            <v>0</v>
          </cell>
          <cell r="EI72">
            <v>0</v>
          </cell>
          <cell r="EJ72">
            <v>9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</row>
        <row r="73">
          <cell r="DK73">
            <v>6132</v>
          </cell>
          <cell r="DM73">
            <v>20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101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308</v>
          </cell>
          <cell r="EE73">
            <v>0</v>
          </cell>
          <cell r="EF73">
            <v>0</v>
          </cell>
          <cell r="EG73">
            <v>224</v>
          </cell>
          <cell r="EH73">
            <v>0</v>
          </cell>
          <cell r="EI73">
            <v>0</v>
          </cell>
          <cell r="EJ73">
            <v>60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</row>
        <row r="74">
          <cell r="DK74">
            <v>5079</v>
          </cell>
          <cell r="DM74">
            <v>434</v>
          </cell>
          <cell r="DN74">
            <v>69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2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</row>
        <row r="75">
          <cell r="DK75">
            <v>1751</v>
          </cell>
          <cell r="DM75">
            <v>187</v>
          </cell>
          <cell r="DN75">
            <v>7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</row>
        <row r="76">
          <cell r="DK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</row>
        <row r="77">
          <cell r="DK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</row>
        <row r="78">
          <cell r="DK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</row>
        <row r="79">
          <cell r="DK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</row>
        <row r="80">
          <cell r="DK80">
            <v>5510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184</v>
          </cell>
          <cell r="DX80">
            <v>184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184</v>
          </cell>
          <cell r="EL80">
            <v>172</v>
          </cell>
          <cell r="EM80">
            <v>12</v>
          </cell>
          <cell r="EN80">
            <v>0</v>
          </cell>
          <cell r="EO80">
            <v>0</v>
          </cell>
          <cell r="EP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</row>
        <row r="81">
          <cell r="DK81">
            <v>1737</v>
          </cell>
          <cell r="DM81">
            <v>41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12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131</v>
          </cell>
          <cell r="EH81">
            <v>0</v>
          </cell>
          <cell r="EI81">
            <v>18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</row>
        <row r="82">
          <cell r="DK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</row>
        <row r="83">
          <cell r="DK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</row>
        <row r="84">
          <cell r="DK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</row>
        <row r="85">
          <cell r="DK85">
            <v>508</v>
          </cell>
          <cell r="DM85">
            <v>35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5</v>
          </cell>
          <cell r="EG85">
            <v>0</v>
          </cell>
          <cell r="EH85">
            <v>0</v>
          </cell>
          <cell r="EI85">
            <v>0</v>
          </cell>
          <cell r="EJ85">
            <v>19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</row>
        <row r="86">
          <cell r="DK86">
            <v>1215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141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</row>
        <row r="87">
          <cell r="DK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</row>
        <row r="88">
          <cell r="DK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</row>
        <row r="89">
          <cell r="DK89">
            <v>2453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285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</row>
        <row r="90">
          <cell r="DK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</row>
        <row r="91">
          <cell r="DK91">
            <v>551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30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35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</row>
        <row r="92">
          <cell r="DK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</row>
        <row r="93">
          <cell r="DK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</row>
        <row r="94">
          <cell r="DK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</row>
        <row r="95">
          <cell r="DK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</row>
        <row r="96">
          <cell r="DK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</row>
        <row r="97">
          <cell r="DK97">
            <v>191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22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</row>
        <row r="98">
          <cell r="DK98">
            <v>802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44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49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</row>
        <row r="99">
          <cell r="DK99">
            <v>270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9</v>
          </cell>
          <cell r="DX99">
            <v>9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9</v>
          </cell>
          <cell r="EL99">
            <v>9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</row>
        <row r="100">
          <cell r="DK100">
            <v>2047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238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</row>
        <row r="101">
          <cell r="DK101">
            <v>28</v>
          </cell>
          <cell r="DM101">
            <v>1</v>
          </cell>
          <cell r="DN101">
            <v>1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</row>
        <row r="102">
          <cell r="DK102">
            <v>1394</v>
          </cell>
          <cell r="DM102">
            <v>113</v>
          </cell>
          <cell r="DN102">
            <v>22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</row>
        <row r="103">
          <cell r="DK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</row>
        <row r="104">
          <cell r="DK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7">
          <cell r="DK17">
            <v>2767</v>
          </cell>
          <cell r="DM17">
            <v>41</v>
          </cell>
          <cell r="DN17">
            <v>21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53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129</v>
          </cell>
          <cell r="EH17">
            <v>0</v>
          </cell>
          <cell r="EI17">
            <v>0</v>
          </cell>
          <cell r="EJ17">
            <v>0</v>
          </cell>
          <cell r="EK17">
            <v>53</v>
          </cell>
          <cell r="EL17">
            <v>49</v>
          </cell>
          <cell r="EM17">
            <v>0</v>
          </cell>
          <cell r="EN17">
            <v>4</v>
          </cell>
          <cell r="EO17">
            <v>0</v>
          </cell>
          <cell r="EP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</row>
        <row r="18">
          <cell r="DK18">
            <v>1602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10</v>
          </cell>
          <cell r="DV18">
            <v>0</v>
          </cell>
          <cell r="DW18">
            <v>9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1</v>
          </cell>
          <cell r="ED18">
            <v>14</v>
          </cell>
          <cell r="EE18">
            <v>112</v>
          </cell>
          <cell r="EF18">
            <v>0</v>
          </cell>
          <cell r="EG18">
            <v>0</v>
          </cell>
          <cell r="EH18">
            <v>0</v>
          </cell>
          <cell r="EI18">
            <v>27</v>
          </cell>
          <cell r="EJ18">
            <v>8</v>
          </cell>
          <cell r="EK18">
            <v>9</v>
          </cell>
          <cell r="EL18">
            <v>0</v>
          </cell>
          <cell r="EM18">
            <v>0</v>
          </cell>
          <cell r="EN18">
            <v>9</v>
          </cell>
          <cell r="EO18">
            <v>0</v>
          </cell>
          <cell r="EP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</row>
        <row r="19">
          <cell r="DK19">
            <v>17158</v>
          </cell>
          <cell r="DM19">
            <v>0</v>
          </cell>
          <cell r="DN19">
            <v>0</v>
          </cell>
          <cell r="DO19">
            <v>58</v>
          </cell>
          <cell r="DP19">
            <v>55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1791</v>
          </cell>
          <cell r="DZ19">
            <v>1791</v>
          </cell>
          <cell r="EA19">
            <v>1714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</row>
        <row r="20">
          <cell r="DK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</row>
        <row r="21">
          <cell r="DK21">
            <v>2647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730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</row>
        <row r="23">
          <cell r="DK23">
            <v>35278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242</v>
          </cell>
          <cell r="DT23">
            <v>0</v>
          </cell>
          <cell r="DU23">
            <v>1361</v>
          </cell>
          <cell r="DV23">
            <v>0</v>
          </cell>
          <cell r="DW23">
            <v>0</v>
          </cell>
          <cell r="DX23">
            <v>0</v>
          </cell>
          <cell r="DY23">
            <v>486</v>
          </cell>
          <cell r="DZ23">
            <v>486</v>
          </cell>
          <cell r="EA23">
            <v>486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2107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</row>
        <row r="24">
          <cell r="DK24">
            <v>106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24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</row>
        <row r="25">
          <cell r="DK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</row>
        <row r="26">
          <cell r="DK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</row>
        <row r="27">
          <cell r="DK27">
            <v>1431</v>
          </cell>
          <cell r="DM27">
            <v>246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</row>
        <row r="28">
          <cell r="DK28">
            <v>2025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261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</row>
        <row r="30">
          <cell r="DK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</row>
        <row r="31">
          <cell r="DK31">
            <v>1600</v>
          </cell>
          <cell r="DM31">
            <v>137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64</v>
          </cell>
          <cell r="EF31">
            <v>0</v>
          </cell>
          <cell r="EG31">
            <v>0</v>
          </cell>
          <cell r="EH31">
            <v>0</v>
          </cell>
          <cell r="EI31">
            <v>12</v>
          </cell>
          <cell r="EJ31">
            <v>9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</row>
        <row r="32">
          <cell r="DK32">
            <v>7028</v>
          </cell>
          <cell r="DM32">
            <v>28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104</v>
          </cell>
          <cell r="DV32">
            <v>0</v>
          </cell>
          <cell r="DW32">
            <v>0</v>
          </cell>
          <cell r="DX32">
            <v>0</v>
          </cell>
          <cell r="DY32">
            <v>60</v>
          </cell>
          <cell r="DZ32">
            <v>60</v>
          </cell>
          <cell r="EA32">
            <v>60</v>
          </cell>
          <cell r="EB32">
            <v>0</v>
          </cell>
          <cell r="EC32">
            <v>0</v>
          </cell>
          <cell r="ED32">
            <v>4</v>
          </cell>
          <cell r="EE32">
            <v>0</v>
          </cell>
          <cell r="EF32">
            <v>0</v>
          </cell>
          <cell r="EG32">
            <v>629</v>
          </cell>
          <cell r="EH32">
            <v>0</v>
          </cell>
          <cell r="EI32">
            <v>0</v>
          </cell>
          <cell r="EJ32">
            <v>30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</row>
        <row r="34">
          <cell r="DK34">
            <v>2078</v>
          </cell>
          <cell r="DM34">
            <v>6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237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</row>
        <row r="35">
          <cell r="DK35">
            <v>2833</v>
          </cell>
          <cell r="DM35">
            <v>6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52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261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</row>
        <row r="36">
          <cell r="DK36">
            <v>2064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7</v>
          </cell>
          <cell r="DZ36">
            <v>7</v>
          </cell>
          <cell r="EA36">
            <v>7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185</v>
          </cell>
          <cell r="EH36">
            <v>0</v>
          </cell>
          <cell r="EI36">
            <v>0</v>
          </cell>
          <cell r="EJ36">
            <v>56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</row>
        <row r="37">
          <cell r="DK37">
            <v>4762</v>
          </cell>
          <cell r="DM37">
            <v>9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132</v>
          </cell>
          <cell r="DV37">
            <v>0</v>
          </cell>
          <cell r="DW37">
            <v>0</v>
          </cell>
          <cell r="DX37">
            <v>0</v>
          </cell>
          <cell r="DY37">
            <v>18</v>
          </cell>
          <cell r="DZ37">
            <v>18</v>
          </cell>
          <cell r="EA37">
            <v>18</v>
          </cell>
          <cell r="EB37">
            <v>0</v>
          </cell>
          <cell r="EC37">
            <v>0</v>
          </cell>
          <cell r="ED37">
            <v>0</v>
          </cell>
          <cell r="EE37">
            <v>39</v>
          </cell>
          <cell r="EF37">
            <v>0</v>
          </cell>
          <cell r="EG37">
            <v>347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</row>
        <row r="38">
          <cell r="DK38">
            <v>2132</v>
          </cell>
          <cell r="DM38">
            <v>17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158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34</v>
          </cell>
          <cell r="EH38">
            <v>0</v>
          </cell>
          <cell r="EI38">
            <v>0</v>
          </cell>
          <cell r="EJ38">
            <v>2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</row>
        <row r="39">
          <cell r="DK39">
            <v>864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37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67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</row>
        <row r="40">
          <cell r="DK40">
            <v>2156</v>
          </cell>
          <cell r="DM40">
            <v>7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12</v>
          </cell>
          <cell r="DZ40">
            <v>12</v>
          </cell>
          <cell r="EA40">
            <v>12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242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</row>
        <row r="41">
          <cell r="DK41">
            <v>2103</v>
          </cell>
          <cell r="DM41">
            <v>7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30</v>
          </cell>
          <cell r="EF41">
            <v>0</v>
          </cell>
          <cell r="EG41">
            <v>202</v>
          </cell>
          <cell r="EH41">
            <v>0</v>
          </cell>
          <cell r="EI41">
            <v>0</v>
          </cell>
          <cell r="EJ41">
            <v>12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</row>
        <row r="42">
          <cell r="DK42">
            <v>1034</v>
          </cell>
          <cell r="DM42">
            <v>1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26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91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</row>
        <row r="43">
          <cell r="DK43">
            <v>2257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24</v>
          </cell>
          <cell r="DT43">
            <v>0</v>
          </cell>
          <cell r="DU43">
            <v>61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160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</row>
        <row r="44">
          <cell r="DK44">
            <v>2323</v>
          </cell>
          <cell r="DM44">
            <v>15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131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114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</row>
        <row r="45">
          <cell r="DK45">
            <v>4744</v>
          </cell>
          <cell r="DM45">
            <v>8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69</v>
          </cell>
          <cell r="DV45">
            <v>0</v>
          </cell>
          <cell r="DW45">
            <v>0</v>
          </cell>
          <cell r="DX45">
            <v>0</v>
          </cell>
          <cell r="DY45">
            <v>1</v>
          </cell>
          <cell r="DZ45">
            <v>1</v>
          </cell>
          <cell r="EA45">
            <v>1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481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</row>
        <row r="46">
          <cell r="DK46">
            <v>3525</v>
          </cell>
          <cell r="DM46">
            <v>21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186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155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</row>
        <row r="47">
          <cell r="DK47">
            <v>5174</v>
          </cell>
          <cell r="DM47">
            <v>53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147</v>
          </cell>
          <cell r="DV47">
            <v>0</v>
          </cell>
          <cell r="DW47">
            <v>0</v>
          </cell>
          <cell r="DX47">
            <v>0</v>
          </cell>
          <cell r="DY47">
            <v>83</v>
          </cell>
          <cell r="DZ47">
            <v>83</v>
          </cell>
          <cell r="EA47">
            <v>83</v>
          </cell>
          <cell r="EB47">
            <v>0</v>
          </cell>
          <cell r="EC47">
            <v>64</v>
          </cell>
          <cell r="ED47">
            <v>43</v>
          </cell>
          <cell r="EE47">
            <v>106</v>
          </cell>
          <cell r="EF47">
            <v>0</v>
          </cell>
          <cell r="EG47">
            <v>171</v>
          </cell>
          <cell r="EH47">
            <v>0</v>
          </cell>
          <cell r="EI47">
            <v>53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</row>
        <row r="48">
          <cell r="DK48">
            <v>2628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79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177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</row>
        <row r="49">
          <cell r="DK49">
            <v>1338</v>
          </cell>
          <cell r="DM49">
            <v>8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24</v>
          </cell>
          <cell r="EF49">
            <v>0</v>
          </cell>
          <cell r="EG49">
            <v>107</v>
          </cell>
          <cell r="EH49">
            <v>0</v>
          </cell>
          <cell r="EI49">
            <v>0</v>
          </cell>
          <cell r="EJ49">
            <v>29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</row>
        <row r="50">
          <cell r="DK50">
            <v>3667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156</v>
          </cell>
          <cell r="DV50">
            <v>0</v>
          </cell>
          <cell r="DW50">
            <v>0</v>
          </cell>
          <cell r="DX50">
            <v>0</v>
          </cell>
          <cell r="DY50">
            <v>57</v>
          </cell>
          <cell r="DZ50">
            <v>57</v>
          </cell>
          <cell r="EA50">
            <v>57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236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</row>
        <row r="51">
          <cell r="DK51">
            <v>1370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54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103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</row>
        <row r="52">
          <cell r="DK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101147</v>
          </cell>
          <cell r="EP52">
            <v>40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</row>
        <row r="53">
          <cell r="DK53">
            <v>1594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22</v>
          </cell>
          <cell r="DR53">
            <v>85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</row>
        <row r="54">
          <cell r="DK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</row>
        <row r="55">
          <cell r="DK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</row>
        <row r="56">
          <cell r="DK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</row>
        <row r="57">
          <cell r="DK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</row>
        <row r="58">
          <cell r="DK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</row>
        <row r="61">
          <cell r="DK61">
            <v>256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29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</row>
        <row r="63">
          <cell r="DK63">
            <v>80</v>
          </cell>
          <cell r="DM63">
            <v>6</v>
          </cell>
          <cell r="DN63">
            <v>6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</row>
        <row r="65">
          <cell r="DK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2800</v>
          </cell>
          <cell r="EP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</row>
        <row r="66">
          <cell r="DK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</row>
        <row r="67">
          <cell r="DK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</row>
        <row r="68">
          <cell r="DK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</row>
        <row r="69">
          <cell r="DK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</row>
        <row r="70">
          <cell r="DK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</row>
        <row r="72">
          <cell r="DK72">
            <v>3181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20</v>
          </cell>
          <cell r="DT72">
            <v>0</v>
          </cell>
          <cell r="DU72">
            <v>61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354</v>
          </cell>
          <cell r="EH72">
            <v>0</v>
          </cell>
          <cell r="EI72">
            <v>0</v>
          </cell>
          <cell r="EJ72">
            <v>14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</row>
        <row r="73">
          <cell r="DK73">
            <v>5440</v>
          </cell>
          <cell r="DM73">
            <v>20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162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406</v>
          </cell>
          <cell r="EE73">
            <v>0</v>
          </cell>
          <cell r="EF73">
            <v>0</v>
          </cell>
          <cell r="EG73">
            <v>86</v>
          </cell>
          <cell r="EH73">
            <v>0</v>
          </cell>
          <cell r="EI73">
            <v>0</v>
          </cell>
          <cell r="EJ73">
            <v>40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</row>
        <row r="74">
          <cell r="DK74">
            <v>1927</v>
          </cell>
          <cell r="DM74">
            <v>374</v>
          </cell>
          <cell r="DN74">
            <v>113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</row>
        <row r="75">
          <cell r="DK75">
            <v>354</v>
          </cell>
          <cell r="DM75">
            <v>189</v>
          </cell>
          <cell r="DN75">
            <v>7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</row>
        <row r="76">
          <cell r="DK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</row>
        <row r="77">
          <cell r="DK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</row>
        <row r="78">
          <cell r="DK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</row>
        <row r="79">
          <cell r="DK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</row>
        <row r="80">
          <cell r="DK80">
            <v>5208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183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183</v>
          </cell>
          <cell r="EL80">
            <v>171</v>
          </cell>
          <cell r="EM80">
            <v>12</v>
          </cell>
          <cell r="EN80">
            <v>0</v>
          </cell>
          <cell r="EO80">
            <v>0</v>
          </cell>
          <cell r="EP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</row>
        <row r="81">
          <cell r="DK81">
            <v>1599</v>
          </cell>
          <cell r="DM81">
            <v>46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3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140</v>
          </cell>
          <cell r="EH81">
            <v>0</v>
          </cell>
          <cell r="EI81">
            <v>18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</row>
        <row r="82">
          <cell r="DK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</row>
        <row r="83">
          <cell r="DK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</row>
        <row r="84">
          <cell r="DK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</row>
        <row r="85">
          <cell r="DK85">
            <v>398</v>
          </cell>
          <cell r="DM85">
            <v>34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26</v>
          </cell>
          <cell r="EG85">
            <v>0</v>
          </cell>
          <cell r="EH85">
            <v>0</v>
          </cell>
          <cell r="EI85">
            <v>0</v>
          </cell>
          <cell r="EJ85">
            <v>49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</row>
        <row r="86">
          <cell r="DK86">
            <v>1205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154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</row>
        <row r="87">
          <cell r="DK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</row>
        <row r="88">
          <cell r="DK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</row>
        <row r="89">
          <cell r="DK89">
            <v>670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336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</row>
        <row r="90">
          <cell r="DK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</row>
        <row r="91">
          <cell r="DK91">
            <v>504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40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23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</row>
        <row r="92">
          <cell r="DK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</row>
        <row r="93">
          <cell r="DK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</row>
        <row r="94">
          <cell r="DK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</row>
        <row r="95">
          <cell r="DK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</row>
        <row r="96">
          <cell r="DK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</row>
        <row r="97">
          <cell r="DK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</row>
        <row r="98">
          <cell r="DK98">
            <v>744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45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48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</row>
        <row r="99">
          <cell r="DK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</row>
        <row r="100">
          <cell r="DK100">
            <v>652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226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</row>
        <row r="101">
          <cell r="DK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</row>
        <row r="102">
          <cell r="DK102">
            <v>734</v>
          </cell>
          <cell r="DM102">
            <v>145</v>
          </cell>
          <cell r="DN102">
            <v>48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</row>
        <row r="103">
          <cell r="DK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</row>
        <row r="104">
          <cell r="DK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W111"/>
  <sheetViews>
    <sheetView tabSelected="1" view="pageBreakPreview" zoomScale="40" zoomScaleNormal="50" zoomScaleSheetLayoutView="40" workbookViewId="0">
      <pane xSplit="3" ySplit="18" topLeftCell="D94" activePane="bottomRight" state="frozen"/>
      <selection activeCell="YZ112" sqref="YZ112"/>
      <selection pane="topRight" activeCell="YZ112" sqref="YZ112"/>
      <selection pane="bottomLeft" activeCell="YZ112" sqref="YZ112"/>
      <selection pane="bottomRight" activeCell="B5" sqref="B5:AM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hidden="1" customWidth="1"/>
    <col min="4" max="4" width="23.28515625" style="1" hidden="1" customWidth="1"/>
    <col min="5" max="5" width="40.5703125" style="1" customWidth="1"/>
    <col min="6" max="13" width="15.42578125" style="1" hidden="1" customWidth="1"/>
    <col min="14" max="14" width="18.28515625" style="1" hidden="1" customWidth="1"/>
    <col min="15" max="17" width="15.42578125" style="1" hidden="1" customWidth="1"/>
    <col min="18" max="18" width="18.28515625" style="1" hidden="1" customWidth="1"/>
    <col min="19" max="25" width="15.42578125" style="1" hidden="1" customWidth="1"/>
    <col min="26" max="26" width="18.7109375" style="1" hidden="1" customWidth="1"/>
    <col min="27" max="29" width="15.42578125" style="1" hidden="1" customWidth="1"/>
    <col min="30" max="30" width="16" style="1" hidden="1" customWidth="1"/>
    <col min="31" max="31" width="18" style="1" hidden="1" customWidth="1"/>
    <col min="32" max="32" width="15.7109375" style="1" hidden="1" customWidth="1"/>
    <col min="33" max="33" width="14.140625" style="1" hidden="1" customWidth="1"/>
    <col min="34" max="34" width="21.85546875" style="1" hidden="1" customWidth="1"/>
    <col min="35" max="36" width="19.42578125" style="1" hidden="1" customWidth="1"/>
    <col min="37" max="37" width="27.140625" style="1" customWidth="1"/>
    <col min="38" max="38" width="30" style="1" customWidth="1"/>
    <col min="39" max="39" width="24.28515625" style="1" customWidth="1"/>
    <col min="40" max="40" width="16" style="1" hidden="1" customWidth="1"/>
    <col min="41" max="41" width="18" style="1" hidden="1" customWidth="1"/>
    <col min="42" max="42" width="15.7109375" style="1" hidden="1" customWidth="1"/>
    <col min="43" max="43" width="14.140625" style="1" hidden="1" customWidth="1"/>
    <col min="44" max="44" width="15.42578125" style="3" hidden="1" customWidth="1"/>
    <col min="45" max="45" width="26.28515625" style="4" hidden="1" customWidth="1"/>
    <col min="46" max="46" width="15.42578125" style="4" hidden="1" customWidth="1"/>
    <col min="47" max="47" width="17.28515625" style="4" hidden="1" customWidth="1"/>
    <col min="48" max="48" width="16.85546875" style="4" hidden="1" customWidth="1"/>
    <col min="49" max="16384" width="9.140625" style="1"/>
  </cols>
  <sheetData>
    <row r="1" spans="1:49" ht="69" customHeight="1" x14ac:dyDescent="0.4">
      <c r="B1" s="2"/>
      <c r="AK1" s="107" t="s">
        <v>217</v>
      </c>
      <c r="AL1" s="107"/>
      <c r="AM1" s="107"/>
    </row>
    <row r="2" spans="1:49" s="6" customFormat="1" ht="15" hidden="1" customHeight="1" x14ac:dyDescent="0.45">
      <c r="AK2" s="100"/>
      <c r="AL2" s="100"/>
      <c r="AM2" s="100"/>
      <c r="AR2" s="3"/>
      <c r="AS2" s="7"/>
      <c r="AT2" s="7"/>
      <c r="AU2" s="7"/>
      <c r="AV2" s="7"/>
    </row>
    <row r="3" spans="1:49" s="8" customFormat="1" ht="8.25" hidden="1" customHeight="1" x14ac:dyDescent="0.4">
      <c r="AK3" s="100"/>
      <c r="AL3" s="100"/>
      <c r="AM3" s="100"/>
      <c r="AR3" s="3"/>
      <c r="AS3" s="9"/>
      <c r="AT3" s="9"/>
      <c r="AU3" s="9"/>
      <c r="AV3" s="9"/>
    </row>
    <row r="4" spans="1:49" s="2" customFormat="1" ht="53.25" hidden="1" customHeight="1" x14ac:dyDescent="0.4">
      <c r="B4" s="10"/>
      <c r="AF4" s="11"/>
      <c r="AG4" s="12"/>
      <c r="AH4" s="12"/>
      <c r="AI4" s="12"/>
      <c r="AJ4" s="12"/>
      <c r="AK4" s="100"/>
      <c r="AL4" s="100"/>
      <c r="AM4" s="100"/>
      <c r="AP4" s="11"/>
      <c r="AQ4" s="12"/>
      <c r="AR4" s="3"/>
      <c r="AS4" s="13"/>
      <c r="AT4" s="13"/>
      <c r="AU4" s="13"/>
      <c r="AV4" s="13"/>
    </row>
    <row r="5" spans="1:49" s="14" customFormat="1" ht="159" customHeight="1" x14ac:dyDescent="0.45">
      <c r="B5" s="108" t="s">
        <v>216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5"/>
      <c r="AO5" s="6">
        <v>30</v>
      </c>
      <c r="AP5" s="6">
        <v>30.4</v>
      </c>
      <c r="AQ5" s="6">
        <v>30.4</v>
      </c>
      <c r="AR5" s="16"/>
      <c r="AS5" s="16"/>
      <c r="AT5" s="16"/>
      <c r="AU5" s="16"/>
      <c r="AV5" s="16"/>
    </row>
    <row r="6" spans="1:49" s="5" customFormat="1" ht="39.75" customHeight="1" x14ac:dyDescent="0.35">
      <c r="A6" s="138" t="s">
        <v>0</v>
      </c>
      <c r="B6" s="138" t="s">
        <v>1</v>
      </c>
      <c r="C6" s="117" t="s">
        <v>2</v>
      </c>
      <c r="D6" s="141" t="s">
        <v>213</v>
      </c>
      <c r="E6" s="142"/>
      <c r="F6" s="147" t="s">
        <v>3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9"/>
      <c r="AD6" s="124" t="s">
        <v>4</v>
      </c>
      <c r="AE6" s="124"/>
      <c r="AF6" s="124"/>
      <c r="AG6" s="124"/>
      <c r="AH6" s="117" t="s">
        <v>5</v>
      </c>
      <c r="AI6" s="117" t="s">
        <v>6</v>
      </c>
      <c r="AJ6" s="17"/>
      <c r="AK6" s="120" t="s">
        <v>7</v>
      </c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01" t="s">
        <v>8</v>
      </c>
      <c r="AW6" s="94"/>
    </row>
    <row r="7" spans="1:49" s="5" customFormat="1" ht="42.75" customHeight="1" x14ac:dyDescent="0.35">
      <c r="A7" s="139"/>
      <c r="B7" s="139"/>
      <c r="C7" s="118"/>
      <c r="D7" s="143"/>
      <c r="E7" s="144"/>
      <c r="F7" s="128" t="s">
        <v>9</v>
      </c>
      <c r="G7" s="18" t="s">
        <v>3</v>
      </c>
      <c r="H7" s="128" t="s">
        <v>10</v>
      </c>
      <c r="I7" s="18" t="s">
        <v>3</v>
      </c>
      <c r="J7" s="113" t="s">
        <v>11</v>
      </c>
      <c r="K7" s="113" t="s">
        <v>12</v>
      </c>
      <c r="L7" s="113" t="s">
        <v>13</v>
      </c>
      <c r="M7" s="113" t="s">
        <v>14</v>
      </c>
      <c r="N7" s="113" t="s">
        <v>15</v>
      </c>
      <c r="O7" s="113" t="s">
        <v>16</v>
      </c>
      <c r="P7" s="150" t="s">
        <v>17</v>
      </c>
      <c r="Q7" s="19" t="s">
        <v>3</v>
      </c>
      <c r="R7" s="150" t="s">
        <v>18</v>
      </c>
      <c r="S7" s="121" t="s">
        <v>3</v>
      </c>
      <c r="T7" s="121"/>
      <c r="U7" s="121"/>
      <c r="V7" s="113" t="s">
        <v>19</v>
      </c>
      <c r="W7" s="113" t="s">
        <v>20</v>
      </c>
      <c r="X7" s="113" t="s">
        <v>21</v>
      </c>
      <c r="Y7" s="113" t="s">
        <v>22</v>
      </c>
      <c r="Z7" s="113" t="s">
        <v>23</v>
      </c>
      <c r="AA7" s="113" t="s">
        <v>24</v>
      </c>
      <c r="AB7" s="113" t="s">
        <v>25</v>
      </c>
      <c r="AC7" s="113" t="s">
        <v>26</v>
      </c>
      <c r="AD7" s="122" t="s">
        <v>27</v>
      </c>
      <c r="AE7" s="124" t="s">
        <v>28</v>
      </c>
      <c r="AF7" s="124"/>
      <c r="AG7" s="112"/>
      <c r="AH7" s="118"/>
      <c r="AI7" s="118"/>
      <c r="AJ7" s="20"/>
      <c r="AK7" s="125" t="s">
        <v>214</v>
      </c>
      <c r="AL7" s="131" t="s">
        <v>28</v>
      </c>
      <c r="AM7" s="131"/>
      <c r="AN7" s="135" t="s">
        <v>27</v>
      </c>
      <c r="AO7" s="132" t="s">
        <v>28</v>
      </c>
      <c r="AP7" s="133"/>
      <c r="AQ7" s="134"/>
      <c r="AR7" s="101" t="s">
        <v>29</v>
      </c>
      <c r="AS7" s="101" t="s">
        <v>30</v>
      </c>
      <c r="AT7" s="101" t="s">
        <v>31</v>
      </c>
      <c r="AU7" s="101" t="s">
        <v>32</v>
      </c>
      <c r="AV7" s="102"/>
    </row>
    <row r="8" spans="1:49" s="21" customFormat="1" ht="46.5" customHeight="1" x14ac:dyDescent="0.25">
      <c r="A8" s="139"/>
      <c r="B8" s="139"/>
      <c r="C8" s="118"/>
      <c r="D8" s="143"/>
      <c r="E8" s="144"/>
      <c r="F8" s="129"/>
      <c r="G8" s="113" t="s">
        <v>33</v>
      </c>
      <c r="H8" s="129"/>
      <c r="I8" s="113" t="s">
        <v>34</v>
      </c>
      <c r="J8" s="114"/>
      <c r="K8" s="114"/>
      <c r="L8" s="114"/>
      <c r="M8" s="114"/>
      <c r="N8" s="114"/>
      <c r="O8" s="114"/>
      <c r="P8" s="151"/>
      <c r="Q8" s="115" t="s">
        <v>35</v>
      </c>
      <c r="R8" s="151"/>
      <c r="S8" s="113" t="s">
        <v>36</v>
      </c>
      <c r="T8" s="18" t="s">
        <v>37</v>
      </c>
      <c r="U8" s="113" t="s">
        <v>38</v>
      </c>
      <c r="V8" s="114"/>
      <c r="W8" s="114"/>
      <c r="X8" s="114"/>
      <c r="Y8" s="114"/>
      <c r="Z8" s="114"/>
      <c r="AA8" s="114"/>
      <c r="AB8" s="114"/>
      <c r="AC8" s="114"/>
      <c r="AD8" s="123"/>
      <c r="AE8" s="109" t="s">
        <v>39</v>
      </c>
      <c r="AF8" s="109" t="s">
        <v>40</v>
      </c>
      <c r="AG8" s="104" t="s">
        <v>41</v>
      </c>
      <c r="AH8" s="118"/>
      <c r="AI8" s="118"/>
      <c r="AJ8" s="20"/>
      <c r="AK8" s="126"/>
      <c r="AL8" s="131" t="s">
        <v>215</v>
      </c>
      <c r="AM8" s="131" t="s">
        <v>212</v>
      </c>
      <c r="AN8" s="136"/>
      <c r="AO8" s="104" t="s">
        <v>39</v>
      </c>
      <c r="AP8" s="104" t="s">
        <v>40</v>
      </c>
      <c r="AQ8" s="104" t="s">
        <v>41</v>
      </c>
      <c r="AR8" s="102"/>
      <c r="AS8" s="102"/>
      <c r="AT8" s="102"/>
      <c r="AU8" s="102"/>
      <c r="AV8" s="102"/>
    </row>
    <row r="9" spans="1:49" s="22" customFormat="1" ht="24" customHeight="1" x14ac:dyDescent="0.25">
      <c r="A9" s="139"/>
      <c r="B9" s="139"/>
      <c r="C9" s="118"/>
      <c r="D9" s="143"/>
      <c r="E9" s="144"/>
      <c r="F9" s="129"/>
      <c r="G9" s="114"/>
      <c r="H9" s="129"/>
      <c r="I9" s="114"/>
      <c r="J9" s="114"/>
      <c r="K9" s="114"/>
      <c r="L9" s="114"/>
      <c r="M9" s="114"/>
      <c r="N9" s="114"/>
      <c r="O9" s="114"/>
      <c r="P9" s="151"/>
      <c r="Q9" s="116"/>
      <c r="R9" s="151"/>
      <c r="S9" s="114"/>
      <c r="T9" s="113" t="s">
        <v>42</v>
      </c>
      <c r="U9" s="114"/>
      <c r="V9" s="114"/>
      <c r="W9" s="114"/>
      <c r="X9" s="114"/>
      <c r="Y9" s="114"/>
      <c r="Z9" s="114"/>
      <c r="AA9" s="114"/>
      <c r="AB9" s="114"/>
      <c r="AC9" s="114"/>
      <c r="AD9" s="123"/>
      <c r="AE9" s="109"/>
      <c r="AF9" s="109"/>
      <c r="AG9" s="105"/>
      <c r="AH9" s="118"/>
      <c r="AI9" s="118"/>
      <c r="AJ9" s="20"/>
      <c r="AK9" s="126"/>
      <c r="AL9" s="131"/>
      <c r="AM9" s="131"/>
      <c r="AN9" s="136"/>
      <c r="AO9" s="105"/>
      <c r="AP9" s="105"/>
      <c r="AQ9" s="105"/>
      <c r="AR9" s="102"/>
      <c r="AS9" s="102"/>
      <c r="AT9" s="102"/>
      <c r="AU9" s="102"/>
      <c r="AV9" s="102"/>
    </row>
    <row r="10" spans="1:49" s="22" customFormat="1" ht="1.5" customHeight="1" x14ac:dyDescent="0.25">
      <c r="A10" s="139"/>
      <c r="B10" s="139"/>
      <c r="C10" s="118"/>
      <c r="D10" s="145"/>
      <c r="E10" s="146"/>
      <c r="F10" s="129"/>
      <c r="G10" s="114"/>
      <c r="H10" s="129"/>
      <c r="I10" s="114"/>
      <c r="J10" s="114"/>
      <c r="K10" s="114"/>
      <c r="L10" s="114"/>
      <c r="M10" s="114"/>
      <c r="N10" s="114"/>
      <c r="O10" s="114"/>
      <c r="P10" s="151"/>
      <c r="Q10" s="116"/>
      <c r="R10" s="151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23"/>
      <c r="AE10" s="109"/>
      <c r="AF10" s="109"/>
      <c r="AG10" s="105"/>
      <c r="AH10" s="118"/>
      <c r="AI10" s="118"/>
      <c r="AJ10" s="20"/>
      <c r="AK10" s="126"/>
      <c r="AL10" s="131"/>
      <c r="AM10" s="131"/>
      <c r="AN10" s="136"/>
      <c r="AO10" s="105"/>
      <c r="AP10" s="105"/>
      <c r="AQ10" s="105"/>
      <c r="AR10" s="102"/>
      <c r="AS10" s="102"/>
      <c r="AT10" s="102"/>
      <c r="AU10" s="102"/>
      <c r="AV10" s="102"/>
    </row>
    <row r="11" spans="1:49" s="22" customFormat="1" ht="51" customHeight="1" x14ac:dyDescent="0.25">
      <c r="A11" s="139"/>
      <c r="B11" s="139"/>
      <c r="C11" s="118"/>
      <c r="D11" s="111" t="s">
        <v>43</v>
      </c>
      <c r="E11" s="111" t="s">
        <v>44</v>
      </c>
      <c r="F11" s="129"/>
      <c r="G11" s="114"/>
      <c r="H11" s="129"/>
      <c r="I11" s="114"/>
      <c r="J11" s="114"/>
      <c r="K11" s="114"/>
      <c r="L11" s="114"/>
      <c r="M11" s="114"/>
      <c r="N11" s="114"/>
      <c r="O11" s="114"/>
      <c r="P11" s="151"/>
      <c r="Q11" s="116"/>
      <c r="R11" s="151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23"/>
      <c r="AE11" s="109"/>
      <c r="AF11" s="109"/>
      <c r="AG11" s="105"/>
      <c r="AH11" s="118"/>
      <c r="AI11" s="118"/>
      <c r="AJ11" s="20"/>
      <c r="AK11" s="126"/>
      <c r="AL11" s="131"/>
      <c r="AM11" s="131"/>
      <c r="AN11" s="136"/>
      <c r="AO11" s="105"/>
      <c r="AP11" s="105"/>
      <c r="AQ11" s="105"/>
      <c r="AR11" s="102"/>
      <c r="AS11" s="102"/>
      <c r="AT11" s="102"/>
      <c r="AU11" s="102"/>
      <c r="AV11" s="102"/>
    </row>
    <row r="12" spans="1:49" s="22" customFormat="1" ht="7.5" customHeight="1" x14ac:dyDescent="0.25">
      <c r="A12" s="139"/>
      <c r="B12" s="139"/>
      <c r="C12" s="118"/>
      <c r="D12" s="111"/>
      <c r="E12" s="111"/>
      <c r="F12" s="129"/>
      <c r="G12" s="114"/>
      <c r="H12" s="129"/>
      <c r="I12" s="114"/>
      <c r="J12" s="114"/>
      <c r="K12" s="114"/>
      <c r="L12" s="114"/>
      <c r="M12" s="114"/>
      <c r="N12" s="114"/>
      <c r="O12" s="114"/>
      <c r="P12" s="151"/>
      <c r="Q12" s="116"/>
      <c r="R12" s="151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23"/>
      <c r="AE12" s="109"/>
      <c r="AF12" s="109"/>
      <c r="AG12" s="105"/>
      <c r="AH12" s="118"/>
      <c r="AI12" s="118"/>
      <c r="AJ12" s="20"/>
      <c r="AK12" s="126"/>
      <c r="AL12" s="131"/>
      <c r="AM12" s="131"/>
      <c r="AN12" s="136"/>
      <c r="AO12" s="105"/>
      <c r="AP12" s="105"/>
      <c r="AQ12" s="105"/>
      <c r="AR12" s="102"/>
      <c r="AS12" s="102"/>
      <c r="AT12" s="102"/>
      <c r="AU12" s="102"/>
      <c r="AV12" s="102"/>
    </row>
    <row r="13" spans="1:49" s="22" customFormat="1" ht="55.5" hidden="1" customHeight="1" x14ac:dyDescent="0.25">
      <c r="A13" s="139"/>
      <c r="B13" s="139"/>
      <c r="C13" s="118"/>
      <c r="D13" s="112"/>
      <c r="E13" s="112"/>
      <c r="F13" s="129"/>
      <c r="G13" s="114"/>
      <c r="H13" s="129"/>
      <c r="I13" s="114"/>
      <c r="J13" s="114"/>
      <c r="K13" s="114"/>
      <c r="L13" s="114"/>
      <c r="M13" s="114"/>
      <c r="N13" s="114"/>
      <c r="O13" s="114"/>
      <c r="P13" s="151"/>
      <c r="Q13" s="116"/>
      <c r="R13" s="151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23"/>
      <c r="AE13" s="109"/>
      <c r="AF13" s="109"/>
      <c r="AG13" s="105"/>
      <c r="AH13" s="118"/>
      <c r="AI13" s="118"/>
      <c r="AJ13" s="20"/>
      <c r="AK13" s="126"/>
      <c r="AL13" s="131"/>
      <c r="AM13" s="131"/>
      <c r="AN13" s="136"/>
      <c r="AO13" s="105"/>
      <c r="AP13" s="105"/>
      <c r="AQ13" s="105"/>
      <c r="AR13" s="102"/>
      <c r="AS13" s="102"/>
      <c r="AT13" s="102"/>
      <c r="AU13" s="102"/>
      <c r="AV13" s="102"/>
    </row>
    <row r="14" spans="1:49" s="22" customFormat="1" ht="48.75" hidden="1" customHeight="1" x14ac:dyDescent="0.25">
      <c r="A14" s="140"/>
      <c r="B14" s="140"/>
      <c r="C14" s="140"/>
      <c r="D14" s="112"/>
      <c r="E14" s="112"/>
      <c r="F14" s="130"/>
      <c r="G14" s="114"/>
      <c r="H14" s="130"/>
      <c r="I14" s="114"/>
      <c r="J14" s="114"/>
      <c r="K14" s="114"/>
      <c r="L14" s="114"/>
      <c r="M14" s="114"/>
      <c r="N14" s="114"/>
      <c r="O14" s="114"/>
      <c r="P14" s="151"/>
      <c r="Q14" s="116"/>
      <c r="R14" s="151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23"/>
      <c r="AE14" s="109"/>
      <c r="AF14" s="109"/>
      <c r="AG14" s="110"/>
      <c r="AH14" s="119"/>
      <c r="AI14" s="119"/>
      <c r="AJ14" s="23"/>
      <c r="AK14" s="127"/>
      <c r="AL14" s="131"/>
      <c r="AM14" s="131"/>
      <c r="AN14" s="137"/>
      <c r="AO14" s="106"/>
      <c r="AP14" s="106"/>
      <c r="AQ14" s="106"/>
      <c r="AR14" s="103"/>
      <c r="AS14" s="103"/>
      <c r="AT14" s="103"/>
      <c r="AU14" s="103"/>
      <c r="AV14" s="103"/>
    </row>
    <row r="15" spans="1:49" s="29" customFormat="1" ht="23.25" hidden="1" customHeight="1" x14ac:dyDescent="0.25">
      <c r="A15" s="24" t="s">
        <v>45</v>
      </c>
      <c r="B15" s="24" t="s">
        <v>46</v>
      </c>
      <c r="C15" s="25"/>
      <c r="D15" s="24">
        <v>113</v>
      </c>
      <c r="E15" s="24">
        <v>114</v>
      </c>
      <c r="F15" s="24">
        <v>115</v>
      </c>
      <c r="G15" s="24">
        <v>116</v>
      </c>
      <c r="H15" s="24">
        <v>117</v>
      </c>
      <c r="I15" s="24">
        <v>118</v>
      </c>
      <c r="J15" s="24">
        <v>119</v>
      </c>
      <c r="K15" s="24">
        <v>120</v>
      </c>
      <c r="L15" s="24">
        <v>121</v>
      </c>
      <c r="M15" s="24">
        <v>122</v>
      </c>
      <c r="N15" s="24">
        <v>123</v>
      </c>
      <c r="O15" s="24">
        <v>124</v>
      </c>
      <c r="P15" s="24">
        <v>125</v>
      </c>
      <c r="Q15" s="24">
        <v>126</v>
      </c>
      <c r="R15" s="24">
        <v>127</v>
      </c>
      <c r="S15" s="24">
        <v>128</v>
      </c>
      <c r="T15" s="24">
        <v>129</v>
      </c>
      <c r="U15" s="24">
        <v>130</v>
      </c>
      <c r="V15" s="24">
        <v>131</v>
      </c>
      <c r="W15" s="24">
        <v>132</v>
      </c>
      <c r="X15" s="24">
        <v>133</v>
      </c>
      <c r="Y15" s="24">
        <v>134</v>
      </c>
      <c r="Z15" s="24">
        <v>135</v>
      </c>
      <c r="AA15" s="24">
        <v>136</v>
      </c>
      <c r="AB15" s="24">
        <v>137</v>
      </c>
      <c r="AC15" s="24">
        <v>138</v>
      </c>
      <c r="AD15" s="24">
        <v>139</v>
      </c>
      <c r="AE15" s="24">
        <v>140</v>
      </c>
      <c r="AF15" s="24">
        <v>141</v>
      </c>
      <c r="AG15" s="24">
        <v>142</v>
      </c>
      <c r="AH15" s="24">
        <v>143</v>
      </c>
      <c r="AI15" s="24">
        <v>144</v>
      </c>
      <c r="AJ15" s="24"/>
      <c r="AK15" s="26"/>
      <c r="AL15" s="26"/>
      <c r="AM15" s="26"/>
      <c r="AN15" s="24">
        <v>139</v>
      </c>
      <c r="AO15" s="24">
        <v>140</v>
      </c>
      <c r="AP15" s="24">
        <v>141</v>
      </c>
      <c r="AQ15" s="24">
        <v>142</v>
      </c>
      <c r="AR15" s="27"/>
      <c r="AS15" s="28"/>
      <c r="AT15" s="28"/>
      <c r="AU15" s="28"/>
      <c r="AV15" s="28"/>
    </row>
    <row r="16" spans="1:49" s="5" customFormat="1" ht="27.75" hidden="1" x14ac:dyDescent="0.35">
      <c r="A16" s="30"/>
      <c r="B16" s="31" t="s">
        <v>47</v>
      </c>
      <c r="C16" s="32"/>
      <c r="D16" s="30">
        <v>96</v>
      </c>
      <c r="E16" s="30">
        <v>531</v>
      </c>
      <c r="F16" s="30">
        <v>1187</v>
      </c>
      <c r="G16" s="30">
        <v>1188</v>
      </c>
      <c r="H16" s="30">
        <v>1189</v>
      </c>
      <c r="I16" s="30">
        <v>1190</v>
      </c>
      <c r="J16" s="30">
        <v>1191</v>
      </c>
      <c r="K16" s="30">
        <v>1192</v>
      </c>
      <c r="L16" s="30">
        <v>1193</v>
      </c>
      <c r="M16" s="30">
        <v>1194</v>
      </c>
      <c r="N16" s="30">
        <v>1195</v>
      </c>
      <c r="O16" s="30">
        <v>1196</v>
      </c>
      <c r="P16" s="30">
        <v>1197</v>
      </c>
      <c r="Q16" s="30">
        <v>1126</v>
      </c>
      <c r="R16" s="30">
        <v>1198</v>
      </c>
      <c r="S16" s="30">
        <v>1199</v>
      </c>
      <c r="T16" s="30">
        <v>1200</v>
      </c>
      <c r="U16" s="30">
        <v>1201</v>
      </c>
      <c r="V16" s="30">
        <v>1202</v>
      </c>
      <c r="W16" s="30">
        <v>1203</v>
      </c>
      <c r="X16" s="30">
        <v>1204</v>
      </c>
      <c r="Y16" s="30">
        <v>1205</v>
      </c>
      <c r="Z16" s="30">
        <v>1206</v>
      </c>
      <c r="AA16" s="30">
        <v>1207</v>
      </c>
      <c r="AB16" s="30">
        <v>1208</v>
      </c>
      <c r="AC16" s="30">
        <v>1209</v>
      </c>
      <c r="AD16" s="30">
        <v>123</v>
      </c>
      <c r="AE16" s="30">
        <v>125</v>
      </c>
      <c r="AF16" s="30">
        <v>126</v>
      </c>
      <c r="AG16" s="30">
        <v>612</v>
      </c>
      <c r="AH16" s="30">
        <v>141</v>
      </c>
      <c r="AI16" s="30">
        <v>1141</v>
      </c>
      <c r="AJ16" s="30"/>
      <c r="AK16" s="33"/>
      <c r="AL16" s="33"/>
      <c r="AM16" s="33"/>
      <c r="AN16" s="30">
        <v>123</v>
      </c>
      <c r="AO16" s="30">
        <v>125</v>
      </c>
      <c r="AP16" s="30">
        <v>126</v>
      </c>
      <c r="AQ16" s="30">
        <v>612</v>
      </c>
      <c r="AR16" s="34"/>
      <c r="AS16" s="34"/>
      <c r="AT16" s="34"/>
      <c r="AU16" s="34"/>
      <c r="AV16" s="35"/>
    </row>
    <row r="17" spans="1:48" ht="44.25" customHeight="1" x14ac:dyDescent="0.3">
      <c r="A17" s="36">
        <v>1</v>
      </c>
      <c r="B17" s="37" t="s">
        <v>48</v>
      </c>
      <c r="C17" s="38" t="s">
        <v>49</v>
      </c>
      <c r="D17" s="39">
        <f>'[2]МО 1_кв_21 ПР5'!DK17-[2]V_МО_ФАКТ!DK17</f>
        <v>4076</v>
      </c>
      <c r="E17" s="95">
        <f>F17+H17+J17+K17+L17+M17+N17+O17+P17+R17+V17+W17+X17+Y17+Z17+AA17+AB17+AC17</f>
        <v>421</v>
      </c>
      <c r="F17" s="43">
        <f>'[2]МО 1_кв_21 ПР5'!DM17-[2]V_МО_ФАКТ!DM17</f>
        <v>-2</v>
      </c>
      <c r="G17" s="33">
        <f>'[2]МО 1_кв_21 ПР5'!DN17-[2]V_МО_ФАКТ!DN17</f>
        <v>-9</v>
      </c>
      <c r="H17" s="43">
        <f>'[2]МО 1_кв_21 ПР5'!DO17-[2]V_МО_ФАКТ!DO17</f>
        <v>0</v>
      </c>
      <c r="I17" s="33">
        <f>'[2]МО 1_кв_21 ПР5'!DP17-[2]V_МО_ФАКТ!DP17</f>
        <v>0</v>
      </c>
      <c r="J17" s="33">
        <f>'[2]МО 1_кв_21 ПР5'!DQ17-[2]V_МО_ФАКТ!DQ17</f>
        <v>0</v>
      </c>
      <c r="K17" s="33">
        <f>'[2]МО 1_кв_21 ПР5'!DR17-[2]V_МО_ФАКТ!DR17</f>
        <v>0</v>
      </c>
      <c r="L17" s="33">
        <f>'[2]МО 1_кв_21 ПР5'!DS17-[2]V_МО_ФАКТ!DS17</f>
        <v>16</v>
      </c>
      <c r="M17" s="33">
        <f>'[2]МО 1_кв_21 ПР5'!DT17-[2]V_МО_ФАКТ!DT17</f>
        <v>0</v>
      </c>
      <c r="N17" s="33">
        <f>'[2]МО 1_кв_21 ПР5'!DU17-[2]V_МО_ФАКТ!DU17</f>
        <v>13</v>
      </c>
      <c r="O17" s="33">
        <f>'[2]МО 1_кв_21 ПР5'!DV17-[2]V_МО_ФАКТ!DV17</f>
        <v>0</v>
      </c>
      <c r="P17" s="43">
        <f>'[2]МО 1_кв_21 ПР5'!DW17-[2]V_МО_ФАКТ!DW17</f>
        <v>-2</v>
      </c>
      <c r="Q17" s="33">
        <f>'[2]МО 1_кв_21 ПР5'!DX17-[2]V_МО_ФАКТ!DX17</f>
        <v>51</v>
      </c>
      <c r="R17" s="43">
        <f>'[2]МО 1_кв_21 ПР5'!DY17-[2]V_МО_ФАКТ!DY17</f>
        <v>54</v>
      </c>
      <c r="S17" s="33">
        <f>'[2]МО 1_кв_21 ПР5'!DZ17-[2]V_МО_ФАКТ!DZ17</f>
        <v>0</v>
      </c>
      <c r="T17" s="33">
        <f>'[2]МО 1_кв_21 ПР5'!EA17-[2]V_МО_ФАКТ!EA17</f>
        <v>0</v>
      </c>
      <c r="U17" s="33">
        <f>'[2]МО 1_кв_21 ПР5'!EB17-[2]V_МО_ФАКТ!EB17</f>
        <v>54</v>
      </c>
      <c r="V17" s="33">
        <f>'[2]МО 1_кв_21 ПР5'!EC17-[2]V_МО_ФАКТ!EC17</f>
        <v>7</v>
      </c>
      <c r="W17" s="33">
        <f>'[2]МО 1_кв_21 ПР5'!ED17-[2]V_МО_ФАКТ!ED17</f>
        <v>0</v>
      </c>
      <c r="X17" s="33">
        <f>'[2]МО 1_кв_21 ПР5'!EE17-[2]V_МО_ФАКТ!EE17</f>
        <v>0</v>
      </c>
      <c r="Y17" s="33">
        <f>'[2]МО 1_кв_21 ПР5'!EF17-[2]V_МО_ФАКТ!EF17</f>
        <v>3</v>
      </c>
      <c r="Z17" s="33">
        <f>'[2]МО 1_кв_21 ПР5'!EG17-[2]V_МО_ФАКТ!EG17</f>
        <v>70</v>
      </c>
      <c r="AA17" s="33">
        <f>'[2]МО 1_кв_21 ПР5'!EH17-[2]V_МО_ФАКТ!EH17</f>
        <v>0</v>
      </c>
      <c r="AB17" s="33">
        <f>'[2]МО 1_кв_21 ПР5'!EI17-[2]V_МО_ФАКТ!EI17</f>
        <v>159</v>
      </c>
      <c r="AC17" s="33">
        <f>'[2]МО 1_кв_21 ПР5'!EJ17-[2]V_МО_ФАКТ!EJ17</f>
        <v>103</v>
      </c>
      <c r="AD17" s="96">
        <f>'[2]МО 1_кв_21 ПР5'!EK17-[2]V_МО_ФАКТ!EK17</f>
        <v>-2</v>
      </c>
      <c r="AE17" s="33">
        <f>'[2]МО 1_кв_21 ПР5'!EL17-[2]V_МО_ФАКТ!EL17</f>
        <v>-1</v>
      </c>
      <c r="AF17" s="33">
        <f>'[2]МО 1_кв_21 ПР5'!EM17-[2]V_МО_ФАКТ!EM17</f>
        <v>0</v>
      </c>
      <c r="AG17" s="33">
        <f>'[2]МО 1_кв_21 ПР5'!EN17-[2]V_МО_ФАКТ!EN17</f>
        <v>-1</v>
      </c>
      <c r="AH17" s="33">
        <f>'[2]МО 1_кв_21 ПР5'!EO17-[2]V_МО_ФАКТ!EO17</f>
        <v>0</v>
      </c>
      <c r="AI17" s="33">
        <f>'[2]МО 1_кв_21 ПР5'!EP17-[2]V_МО_ФАКТ!EP17</f>
        <v>0</v>
      </c>
      <c r="AJ17" s="33"/>
      <c r="AK17" s="33">
        <v>-154</v>
      </c>
      <c r="AL17" s="33">
        <f>IF(AK17&lt;0,AK17,0)</f>
        <v>-154</v>
      </c>
      <c r="AM17" s="33">
        <f>AK17-AL17</f>
        <v>0</v>
      </c>
      <c r="AN17" s="42">
        <f>'[2]МО 1_кв_21 ПР5'!FP17-[2]V_МО_ФАКТ!FP17</f>
        <v>0</v>
      </c>
      <c r="AO17" s="41">
        <f>'[2]МО 1_кв_21 ПР5'!FQ17-[2]V_МО_ФАКТ!FQ17</f>
        <v>0</v>
      </c>
      <c r="AP17" s="41">
        <f>'[2]МО 1_кв_21 ПР5'!FR17-[2]V_МО_ФАКТ!FR17</f>
        <v>0</v>
      </c>
      <c r="AQ17" s="41">
        <f>'[2]МО 1_кв_21 ПР5'!FS17-[2]V_МО_ФАКТ!FS17</f>
        <v>0</v>
      </c>
      <c r="AR17" s="34"/>
      <c r="AS17" s="34"/>
      <c r="AT17" s="34"/>
      <c r="AU17" s="34"/>
      <c r="AV17" s="44"/>
    </row>
    <row r="18" spans="1:48" ht="40.5" x14ac:dyDescent="0.3">
      <c r="A18" s="36">
        <f>A17+1</f>
        <v>2</v>
      </c>
      <c r="B18" s="37" t="s">
        <v>50</v>
      </c>
      <c r="C18" s="38" t="s">
        <v>51</v>
      </c>
      <c r="D18" s="39">
        <f>'[2]МО 1_кв_21 ПР5'!DK18-[2]V_МО_ФАКТ!DK18</f>
        <v>207</v>
      </c>
      <c r="E18" s="95">
        <f t="shared" ref="E18:E81" si="0">F18+H18+J18+K18+L18+M18+N18+O18+P18+R18+V18+W18+X18+Y18+Z18+AA18+AB18+AC18</f>
        <v>1</v>
      </c>
      <c r="F18" s="43">
        <f>'[2]МО 1_кв_21 ПР5'!DM18-[2]V_МО_ФАКТ!DM18</f>
        <v>0</v>
      </c>
      <c r="G18" s="33">
        <f>'[2]МО 1_кв_21 ПР5'!DN18-[2]V_МО_ФАКТ!DN18</f>
        <v>0</v>
      </c>
      <c r="H18" s="43">
        <f>'[2]МО 1_кв_21 ПР5'!DO18-[2]V_МО_ФАКТ!DO18</f>
        <v>0</v>
      </c>
      <c r="I18" s="33">
        <f>'[2]МО 1_кв_21 ПР5'!DP18-[2]V_МО_ФАКТ!DP18</f>
        <v>0</v>
      </c>
      <c r="J18" s="33">
        <f>'[2]МО 1_кв_21 ПР5'!DQ18-[2]V_МО_ФАКТ!DQ18</f>
        <v>0</v>
      </c>
      <c r="K18" s="33">
        <f>'[2]МО 1_кв_21 ПР5'!DR18-[2]V_МО_ФАКТ!DR18</f>
        <v>0</v>
      </c>
      <c r="L18" s="33">
        <f>'[2]МО 1_кв_21 ПР5'!DS18-[2]V_МО_ФАКТ!DS18</f>
        <v>0</v>
      </c>
      <c r="M18" s="33">
        <f>'[2]МО 1_кв_21 ПР5'!DT18-[2]V_МО_ФАКТ!DT18</f>
        <v>0</v>
      </c>
      <c r="N18" s="33">
        <f>'[2]МО 1_кв_21 ПР5'!DU18-[2]V_МО_ФАКТ!DU18</f>
        <v>2</v>
      </c>
      <c r="O18" s="33">
        <f>'[2]МО 1_кв_21 ПР5'!DV18-[2]V_МО_ФАКТ!DV18</f>
        <v>0</v>
      </c>
      <c r="P18" s="43">
        <f>'[2]МО 1_кв_21 ПР5'!DW18-[2]V_МО_ФАКТ!DW18</f>
        <v>3</v>
      </c>
      <c r="Q18" s="33">
        <f>'[2]МО 1_кв_21 ПР5'!DX18-[2]V_МО_ФАКТ!DX18</f>
        <v>12</v>
      </c>
      <c r="R18" s="43">
        <f>'[2]МО 1_кв_21 ПР5'!DY18-[2]V_МО_ФАКТ!DY18</f>
        <v>0</v>
      </c>
      <c r="S18" s="33">
        <f>'[2]МО 1_кв_21 ПР5'!DZ18-[2]V_МО_ФАКТ!DZ18</f>
        <v>0</v>
      </c>
      <c r="T18" s="33">
        <f>'[2]МО 1_кв_21 ПР5'!EA18-[2]V_МО_ФАКТ!EA18</f>
        <v>0</v>
      </c>
      <c r="U18" s="33">
        <f>'[2]МО 1_кв_21 ПР5'!EB18-[2]V_МО_ФАКТ!EB18</f>
        <v>0</v>
      </c>
      <c r="V18" s="33">
        <f>'[2]МО 1_кв_21 ПР5'!EC18-[2]V_МО_ФАКТ!EC18</f>
        <v>11</v>
      </c>
      <c r="W18" s="33">
        <f>'[2]МО 1_кв_21 ПР5'!ED18-[2]V_МО_ФАКТ!ED18</f>
        <v>10</v>
      </c>
      <c r="X18" s="33">
        <f>'[2]МО 1_кв_21 ПР5'!EE18-[2]V_МО_ФАКТ!EE18</f>
        <v>-50</v>
      </c>
      <c r="Y18" s="33">
        <f>'[2]МО 1_кв_21 ПР5'!EF18-[2]V_МО_ФАКТ!EF18</f>
        <v>0</v>
      </c>
      <c r="Z18" s="33">
        <f>'[2]МО 1_кв_21 ПР5'!EG18-[2]V_МО_ФАКТ!EG18</f>
        <v>0</v>
      </c>
      <c r="AA18" s="33">
        <f>'[2]МО 1_кв_21 ПР5'!EH18-[2]V_МО_ФАКТ!EH18</f>
        <v>0</v>
      </c>
      <c r="AB18" s="33">
        <f>'[2]МО 1_кв_21 ПР5'!EI18-[2]V_МО_ФАКТ!EI18</f>
        <v>6</v>
      </c>
      <c r="AC18" s="33">
        <f>'[2]МО 1_кв_21 ПР5'!EJ18-[2]V_МО_ФАКТ!EJ18</f>
        <v>19</v>
      </c>
      <c r="AD18" s="96">
        <f>'[2]МО 1_кв_21 ПР5'!EK18-[2]V_МО_ФАКТ!EK18</f>
        <v>3</v>
      </c>
      <c r="AE18" s="33">
        <f>'[2]МО 1_кв_21 ПР5'!EL18-[2]V_МО_ФАКТ!EL18</f>
        <v>0</v>
      </c>
      <c r="AF18" s="33">
        <f>'[2]МО 1_кв_21 ПР5'!EM18-[2]V_МО_ФАКТ!EM18</f>
        <v>0</v>
      </c>
      <c r="AG18" s="33">
        <f>'[2]МО 1_кв_21 ПР5'!EN18-[2]V_МО_ФАКТ!EN18</f>
        <v>3</v>
      </c>
      <c r="AH18" s="33">
        <f>'[2]МО 1_кв_21 ПР5'!EO18-[2]V_МО_ФАКТ!EO18</f>
        <v>0</v>
      </c>
      <c r="AI18" s="33">
        <f>'[2]МО 1_кв_21 ПР5'!EP18-[2]V_МО_ФАКТ!EP18</f>
        <v>0</v>
      </c>
      <c r="AJ18" s="33"/>
      <c r="AK18" s="45">
        <v>0</v>
      </c>
      <c r="AL18" s="45">
        <f t="shared" ref="AL18:AL81" si="1">IF(AK18&lt;0,AK18,0)</f>
        <v>0</v>
      </c>
      <c r="AM18" s="45">
        <f t="shared" ref="AM18:AM81" si="2">AK18-AL18</f>
        <v>0</v>
      </c>
      <c r="AN18" s="42">
        <f>'[2]МО 1_кв_21 ПР5'!FP18-[2]V_МО_ФАКТ!FP18</f>
        <v>0</v>
      </c>
      <c r="AO18" s="41">
        <f>'[2]МО 1_кв_21 ПР5'!FQ18-[2]V_МО_ФАКТ!FQ18</f>
        <v>0</v>
      </c>
      <c r="AP18" s="41">
        <f>'[2]МО 1_кв_21 ПР5'!FR18-[2]V_МО_ФАКТ!FR18</f>
        <v>0</v>
      </c>
      <c r="AQ18" s="41">
        <f>'[2]МО 1_кв_21 ПР5'!FS18-[2]V_МО_ФАКТ!FS18</f>
        <v>0</v>
      </c>
      <c r="AR18" s="34"/>
      <c r="AS18" s="34"/>
      <c r="AT18" s="34"/>
      <c r="AU18" s="34"/>
      <c r="AV18" s="35"/>
    </row>
    <row r="19" spans="1:48" ht="28.5" customHeight="1" x14ac:dyDescent="0.3">
      <c r="A19" s="36">
        <f t="shared" ref="A19:A21" si="3">A18+1</f>
        <v>3</v>
      </c>
      <c r="B19" s="37" t="s">
        <v>52</v>
      </c>
      <c r="C19" s="38" t="s">
        <v>53</v>
      </c>
      <c r="D19" s="39">
        <f>'[2]МО 1_кв_21 ПР5'!DK19-[2]V_МО_ФАКТ!DK19</f>
        <v>-2772</v>
      </c>
      <c r="E19" s="95">
        <f t="shared" si="0"/>
        <v>-176</v>
      </c>
      <c r="F19" s="43">
        <f>'[2]МО 1_кв_21 ПР5'!DM19-[2]V_МО_ФАКТ!DM19</f>
        <v>0</v>
      </c>
      <c r="G19" s="33">
        <f>'[2]МО 1_кв_21 ПР5'!DN19-[2]V_МО_ФАКТ!DN19</f>
        <v>0</v>
      </c>
      <c r="H19" s="43">
        <f>'[2]МО 1_кв_21 ПР5'!DO19-[2]V_МО_ФАКТ!DO19</f>
        <v>-5</v>
      </c>
      <c r="I19" s="33">
        <f>'[2]МО 1_кв_21 ПР5'!DP19-[2]V_МО_ФАКТ!DP19</f>
        <v>-2</v>
      </c>
      <c r="J19" s="33">
        <f>'[2]МО 1_кв_21 ПР5'!DQ19-[2]V_МО_ФАКТ!DQ19</f>
        <v>0</v>
      </c>
      <c r="K19" s="33">
        <f>'[2]МО 1_кв_21 ПР5'!DR19-[2]V_МО_ФАКТ!DR19</f>
        <v>0</v>
      </c>
      <c r="L19" s="33">
        <f>'[2]МО 1_кв_21 ПР5'!DS19-[2]V_МО_ФАКТ!DS19</f>
        <v>0</v>
      </c>
      <c r="M19" s="33">
        <f>'[2]МО 1_кв_21 ПР5'!DT19-[2]V_МО_ФАКТ!DT19</f>
        <v>0</v>
      </c>
      <c r="N19" s="33">
        <f>'[2]МО 1_кв_21 ПР5'!DU19-[2]V_МО_ФАКТ!DU19</f>
        <v>0</v>
      </c>
      <c r="O19" s="33">
        <f>'[2]МО 1_кв_21 ПР5'!DV19-[2]V_МО_ФАКТ!DV19</f>
        <v>0</v>
      </c>
      <c r="P19" s="43">
        <f>'[2]МО 1_кв_21 ПР5'!DW19-[2]V_МО_ФАКТ!DW19</f>
        <v>0</v>
      </c>
      <c r="Q19" s="33">
        <f>'[2]МО 1_кв_21 ПР5'!DX19-[2]V_МО_ФАКТ!DX19</f>
        <v>0</v>
      </c>
      <c r="R19" s="43">
        <f>'[2]МО 1_кв_21 ПР5'!DY19-[2]V_МО_ФАКТ!DY19</f>
        <v>-171</v>
      </c>
      <c r="S19" s="33">
        <f>'[2]МО 1_кв_21 ПР5'!DZ19-[2]V_МО_ФАКТ!DZ19</f>
        <v>-171</v>
      </c>
      <c r="T19" s="33">
        <f>'[2]МО 1_кв_21 ПР5'!EA19-[2]V_МО_ФАКТ!EA19</f>
        <v>-334</v>
      </c>
      <c r="U19" s="33">
        <f>'[2]МО 1_кв_21 ПР5'!EB19-[2]V_МО_ФАКТ!EB19</f>
        <v>0</v>
      </c>
      <c r="V19" s="33">
        <f>'[2]МО 1_кв_21 ПР5'!EC19-[2]V_МО_ФАКТ!EC19</f>
        <v>0</v>
      </c>
      <c r="W19" s="33">
        <f>'[2]МО 1_кв_21 ПР5'!ED19-[2]V_МО_ФАКТ!ED19</f>
        <v>0</v>
      </c>
      <c r="X19" s="33">
        <f>'[2]МО 1_кв_21 ПР5'!EE19-[2]V_МО_ФАКТ!EE19</f>
        <v>0</v>
      </c>
      <c r="Y19" s="33">
        <f>'[2]МО 1_кв_21 ПР5'!EF19-[2]V_МО_ФАКТ!EF19</f>
        <v>0</v>
      </c>
      <c r="Z19" s="33">
        <f>'[2]МО 1_кв_21 ПР5'!EG19-[2]V_МО_ФАКТ!EG19</f>
        <v>0</v>
      </c>
      <c r="AA19" s="33">
        <f>'[2]МО 1_кв_21 ПР5'!EH19-[2]V_МО_ФАКТ!EH19</f>
        <v>0</v>
      </c>
      <c r="AB19" s="33">
        <f>'[2]МО 1_кв_21 ПР5'!EI19-[2]V_МО_ФАКТ!EI19</f>
        <v>0</v>
      </c>
      <c r="AC19" s="33">
        <f>'[2]МО 1_кв_21 ПР5'!EJ19-[2]V_МО_ФАКТ!EJ19</f>
        <v>0</v>
      </c>
      <c r="AD19" s="96">
        <f>'[2]МО 1_кв_21 ПР5'!EK19-[2]V_МО_ФАКТ!EK19</f>
        <v>0</v>
      </c>
      <c r="AE19" s="33">
        <f>'[2]МО 1_кв_21 ПР5'!EL19-[2]V_МО_ФАКТ!EL19</f>
        <v>0</v>
      </c>
      <c r="AF19" s="33">
        <f>'[2]МО 1_кв_21 ПР5'!EM19-[2]V_МО_ФАКТ!EM19</f>
        <v>0</v>
      </c>
      <c r="AG19" s="33">
        <f>'[2]МО 1_кв_21 ПР5'!EN19-[2]V_МО_ФАКТ!EN19</f>
        <v>0</v>
      </c>
      <c r="AH19" s="33">
        <f>'[2]МО 1_кв_21 ПР5'!EO19-[2]V_МО_ФАКТ!EO19</f>
        <v>0</v>
      </c>
      <c r="AI19" s="33">
        <f>'[2]МО 1_кв_21 ПР5'!EP19-[2]V_МО_ФАКТ!EP19</f>
        <v>0</v>
      </c>
      <c r="AJ19" s="33"/>
      <c r="AK19" s="33">
        <v>0</v>
      </c>
      <c r="AL19" s="33">
        <f t="shared" si="1"/>
        <v>0</v>
      </c>
      <c r="AM19" s="33">
        <f t="shared" si="2"/>
        <v>0</v>
      </c>
      <c r="AN19" s="42">
        <f>'[2]МО 1_кв_21 ПР5'!FP19-[2]V_МО_ФАКТ!FP19</f>
        <v>0</v>
      </c>
      <c r="AO19" s="41">
        <f>'[2]МО 1_кв_21 ПР5'!FQ19-[2]V_МО_ФАКТ!FQ19</f>
        <v>0</v>
      </c>
      <c r="AP19" s="41">
        <f>'[2]МО 1_кв_21 ПР5'!FR19-[2]V_МО_ФАКТ!FR19</f>
        <v>0</v>
      </c>
      <c r="AQ19" s="41">
        <f>'[2]МО 1_кв_21 ПР5'!FS19-[2]V_МО_ФАКТ!FS19</f>
        <v>0</v>
      </c>
      <c r="AR19" s="34"/>
      <c r="AS19" s="34"/>
      <c r="AT19" s="34"/>
      <c r="AU19" s="34"/>
      <c r="AV19" s="35"/>
    </row>
    <row r="20" spans="1:48" ht="27.75" x14ac:dyDescent="0.3">
      <c r="A20" s="36">
        <f t="shared" si="3"/>
        <v>4</v>
      </c>
      <c r="B20" s="37" t="s">
        <v>54</v>
      </c>
      <c r="C20" s="38" t="s">
        <v>55</v>
      </c>
      <c r="D20" s="39">
        <f>'[2]МО 1_кв_21 ПР5'!DK20-[2]V_МО_ФАКТ!DK20</f>
        <v>0</v>
      </c>
      <c r="E20" s="95">
        <f t="shared" si="0"/>
        <v>0</v>
      </c>
      <c r="F20" s="43">
        <f>'[2]МО 1_кв_21 ПР5'!DM20-[2]V_МО_ФАКТ!DM20</f>
        <v>0</v>
      </c>
      <c r="G20" s="33">
        <f>'[2]МО 1_кв_21 ПР5'!DN20-[2]V_МО_ФАКТ!DN20</f>
        <v>0</v>
      </c>
      <c r="H20" s="43">
        <f>'[2]МО 1_кв_21 ПР5'!DO20-[2]V_МО_ФАКТ!DO20</f>
        <v>0</v>
      </c>
      <c r="I20" s="33">
        <f>'[2]МО 1_кв_21 ПР5'!DP20-[2]V_МО_ФАКТ!DP20</f>
        <v>0</v>
      </c>
      <c r="J20" s="33">
        <f>'[2]МО 1_кв_21 ПР5'!DQ20-[2]V_МО_ФАКТ!DQ20</f>
        <v>0</v>
      </c>
      <c r="K20" s="33">
        <f>'[2]МО 1_кв_21 ПР5'!DR20-[2]V_МО_ФАКТ!DR20</f>
        <v>0</v>
      </c>
      <c r="L20" s="33">
        <f>'[2]МО 1_кв_21 ПР5'!DS20-[2]V_МО_ФАКТ!DS20</f>
        <v>0</v>
      </c>
      <c r="M20" s="33">
        <f>'[2]МО 1_кв_21 ПР5'!DT20-[2]V_МО_ФАКТ!DT20</f>
        <v>0</v>
      </c>
      <c r="N20" s="33">
        <f>'[2]МО 1_кв_21 ПР5'!DU20-[2]V_МО_ФАКТ!DU20</f>
        <v>0</v>
      </c>
      <c r="O20" s="33">
        <f>'[2]МО 1_кв_21 ПР5'!DV20-[2]V_МО_ФАКТ!DV20</f>
        <v>0</v>
      </c>
      <c r="P20" s="43">
        <f>'[2]МО 1_кв_21 ПР5'!DW20-[2]V_МО_ФАКТ!DW20</f>
        <v>0</v>
      </c>
      <c r="Q20" s="33">
        <f>'[2]МО 1_кв_21 ПР5'!DX20-[2]V_МО_ФАКТ!DX20</f>
        <v>0</v>
      </c>
      <c r="R20" s="43">
        <f>'[2]МО 1_кв_21 ПР5'!DY20-[2]V_МО_ФАКТ!DY20</f>
        <v>0</v>
      </c>
      <c r="S20" s="33">
        <f>'[2]МО 1_кв_21 ПР5'!DZ20-[2]V_МО_ФАКТ!DZ20</f>
        <v>0</v>
      </c>
      <c r="T20" s="33">
        <f>'[2]МО 1_кв_21 ПР5'!EA20-[2]V_МО_ФАКТ!EA20</f>
        <v>0</v>
      </c>
      <c r="U20" s="33">
        <f>'[2]МО 1_кв_21 ПР5'!EB20-[2]V_МО_ФАКТ!EB20</f>
        <v>0</v>
      </c>
      <c r="V20" s="33">
        <f>'[2]МО 1_кв_21 ПР5'!EC20-[2]V_МО_ФАКТ!EC20</f>
        <v>0</v>
      </c>
      <c r="W20" s="33">
        <f>'[2]МО 1_кв_21 ПР5'!ED20-[2]V_МО_ФАКТ!ED20</f>
        <v>0</v>
      </c>
      <c r="X20" s="33">
        <f>'[2]МО 1_кв_21 ПР5'!EE20-[2]V_МО_ФАКТ!EE20</f>
        <v>0</v>
      </c>
      <c r="Y20" s="33">
        <f>'[2]МО 1_кв_21 ПР5'!EF20-[2]V_МО_ФАКТ!EF20</f>
        <v>0</v>
      </c>
      <c r="Z20" s="33">
        <f>'[2]МО 1_кв_21 ПР5'!EG20-[2]V_МО_ФАКТ!EG20</f>
        <v>0</v>
      </c>
      <c r="AA20" s="33">
        <f>'[2]МО 1_кв_21 ПР5'!EH20-[2]V_МО_ФАКТ!EH20</f>
        <v>0</v>
      </c>
      <c r="AB20" s="33">
        <f>'[2]МО 1_кв_21 ПР5'!EI20-[2]V_МО_ФАКТ!EI20</f>
        <v>0</v>
      </c>
      <c r="AC20" s="33">
        <f>'[2]МО 1_кв_21 ПР5'!EJ20-[2]V_МО_ФАКТ!EJ20</f>
        <v>0</v>
      </c>
      <c r="AD20" s="96">
        <f>'[2]МО 1_кв_21 ПР5'!EK20-[2]V_МО_ФАКТ!EK20</f>
        <v>0</v>
      </c>
      <c r="AE20" s="33">
        <f>'[2]МО 1_кв_21 ПР5'!EL20-[2]V_МО_ФАКТ!EL20</f>
        <v>0</v>
      </c>
      <c r="AF20" s="33">
        <f>'[2]МО 1_кв_21 ПР5'!EM20-[2]V_МО_ФАКТ!EM20</f>
        <v>0</v>
      </c>
      <c r="AG20" s="33">
        <f>'[2]МО 1_кв_21 ПР5'!EN20-[2]V_МО_ФАКТ!EN20</f>
        <v>0</v>
      </c>
      <c r="AH20" s="33">
        <f>'[2]МО 1_кв_21 ПР5'!EO20-[2]V_МО_ФАКТ!EO20</f>
        <v>0</v>
      </c>
      <c r="AI20" s="33">
        <f>'[2]МО 1_кв_21 ПР5'!EP20-[2]V_МО_ФАКТ!EP20</f>
        <v>0</v>
      </c>
      <c r="AJ20" s="33"/>
      <c r="AK20" s="33">
        <v>0</v>
      </c>
      <c r="AL20" s="33">
        <f t="shared" si="1"/>
        <v>0</v>
      </c>
      <c r="AM20" s="33">
        <f t="shared" si="2"/>
        <v>0</v>
      </c>
      <c r="AN20" s="42">
        <f>'[2]МО 1_кв_21 ПР5'!FP20-[2]V_МО_ФАКТ!FP20</f>
        <v>0</v>
      </c>
      <c r="AO20" s="41">
        <f>'[2]МО 1_кв_21 ПР5'!FQ20-[2]V_МО_ФАКТ!FQ20</f>
        <v>0</v>
      </c>
      <c r="AP20" s="41">
        <f>'[2]МО 1_кв_21 ПР5'!FR20-[2]V_МО_ФАКТ!FR20</f>
        <v>0</v>
      </c>
      <c r="AQ20" s="41">
        <f>'[2]МО 1_кв_21 ПР5'!FS20-[2]V_МО_ФАКТ!FS20</f>
        <v>0</v>
      </c>
      <c r="AR20" s="34"/>
      <c r="AS20" s="34"/>
      <c r="AT20" s="34"/>
      <c r="AU20" s="34"/>
      <c r="AV20" s="35"/>
    </row>
    <row r="21" spans="1:48" ht="24.75" customHeight="1" x14ac:dyDescent="0.3">
      <c r="A21" s="36">
        <f t="shared" si="3"/>
        <v>5</v>
      </c>
      <c r="B21" s="37" t="s">
        <v>56</v>
      </c>
      <c r="C21" s="38" t="s">
        <v>57</v>
      </c>
      <c r="D21" s="39">
        <f>'[2]МО 1_кв_21 ПР5'!DK21-[2]V_МО_ФАКТ!DK21</f>
        <v>2477</v>
      </c>
      <c r="E21" s="95">
        <f t="shared" si="0"/>
        <v>-134</v>
      </c>
      <c r="F21" s="43">
        <f>'[2]МО 1_кв_21 ПР5'!DM21-[2]V_МО_ФАКТ!DM21</f>
        <v>0</v>
      </c>
      <c r="G21" s="33">
        <f>'[2]МО 1_кв_21 ПР5'!DN21-[2]V_МО_ФАКТ!DN21</f>
        <v>0</v>
      </c>
      <c r="H21" s="43">
        <f>'[2]МО 1_кв_21 ПР5'!DO21-[2]V_МО_ФАКТ!DO21</f>
        <v>0</v>
      </c>
      <c r="I21" s="33">
        <f>'[2]МО 1_кв_21 ПР5'!DP21-[2]V_МО_ФАКТ!DP21</f>
        <v>0</v>
      </c>
      <c r="J21" s="33">
        <f>'[2]МО 1_кв_21 ПР5'!DQ21-[2]V_МО_ФАКТ!DQ21</f>
        <v>0</v>
      </c>
      <c r="K21" s="33">
        <f>'[2]МО 1_кв_21 ПР5'!DR21-[2]V_МО_ФАКТ!DR21</f>
        <v>0</v>
      </c>
      <c r="L21" s="33">
        <f>'[2]МО 1_кв_21 ПР5'!DS21-[2]V_МО_ФАКТ!DS21</f>
        <v>0</v>
      </c>
      <c r="M21" s="33">
        <f>'[2]МО 1_кв_21 ПР5'!DT21-[2]V_МО_ФАКТ!DT21</f>
        <v>0</v>
      </c>
      <c r="N21" s="33">
        <f>'[2]МО 1_кв_21 ПР5'!DU21-[2]V_МО_ФАКТ!DU21</f>
        <v>0</v>
      </c>
      <c r="O21" s="33">
        <f>'[2]МО 1_кв_21 ПР5'!DV21-[2]V_МО_ФАКТ!DV21</f>
        <v>0</v>
      </c>
      <c r="P21" s="43">
        <f>'[2]МО 1_кв_21 ПР5'!DW21-[2]V_МО_ФАКТ!DW21</f>
        <v>0</v>
      </c>
      <c r="Q21" s="33">
        <f>'[2]МО 1_кв_21 ПР5'!DX21-[2]V_МО_ФАКТ!DX21</f>
        <v>0</v>
      </c>
      <c r="R21" s="43">
        <f>'[2]МО 1_кв_21 ПР5'!DY21-[2]V_МО_ФАКТ!DY21</f>
        <v>0</v>
      </c>
      <c r="S21" s="33">
        <f>'[2]МО 1_кв_21 ПР5'!DZ21-[2]V_МО_ФАКТ!DZ21</f>
        <v>0</v>
      </c>
      <c r="T21" s="33">
        <f>'[2]МО 1_кв_21 ПР5'!EA21-[2]V_МО_ФАКТ!EA21</f>
        <v>0</v>
      </c>
      <c r="U21" s="33">
        <f>'[2]МО 1_кв_21 ПР5'!EB21-[2]V_МО_ФАКТ!EB21</f>
        <v>0</v>
      </c>
      <c r="V21" s="33">
        <f>'[2]МО 1_кв_21 ПР5'!EC21-[2]V_МО_ФАКТ!EC21</f>
        <v>0</v>
      </c>
      <c r="W21" s="33">
        <f>'[2]МО 1_кв_21 ПР5'!ED21-[2]V_МО_ФАКТ!ED21</f>
        <v>-134</v>
      </c>
      <c r="X21" s="33">
        <f>'[2]МО 1_кв_21 ПР5'!EE21-[2]V_МО_ФАКТ!EE21</f>
        <v>0</v>
      </c>
      <c r="Y21" s="33">
        <f>'[2]МО 1_кв_21 ПР5'!EF21-[2]V_МО_ФАКТ!EF21</f>
        <v>0</v>
      </c>
      <c r="Z21" s="33">
        <f>'[2]МО 1_кв_21 ПР5'!EG21-[2]V_МО_ФАКТ!EG21</f>
        <v>0</v>
      </c>
      <c r="AA21" s="33">
        <f>'[2]МО 1_кв_21 ПР5'!EH21-[2]V_МО_ФАКТ!EH21</f>
        <v>0</v>
      </c>
      <c r="AB21" s="33">
        <f>'[2]МО 1_кв_21 ПР5'!EI21-[2]V_МО_ФАКТ!EI21</f>
        <v>0</v>
      </c>
      <c r="AC21" s="33">
        <f>'[2]МО 1_кв_21 ПР5'!EJ21-[2]V_МО_ФАКТ!EJ21</f>
        <v>0</v>
      </c>
      <c r="AD21" s="96">
        <f>'[2]МО 1_кв_21 ПР5'!EK21-[2]V_МО_ФАКТ!EK21</f>
        <v>0</v>
      </c>
      <c r="AE21" s="33">
        <f>'[2]МО 1_кв_21 ПР5'!EL21-[2]V_МО_ФАКТ!EL21</f>
        <v>0</v>
      </c>
      <c r="AF21" s="33">
        <f>'[2]МО 1_кв_21 ПР5'!EM21-[2]V_МО_ФАКТ!EM21</f>
        <v>0</v>
      </c>
      <c r="AG21" s="33">
        <f>'[2]МО 1_кв_21 ПР5'!EN21-[2]V_МО_ФАКТ!EN21</f>
        <v>0</v>
      </c>
      <c r="AH21" s="33">
        <f>'[2]МО 1_кв_21 ПР5'!EO21-[2]V_МО_ФАКТ!EO21</f>
        <v>0</v>
      </c>
      <c r="AI21" s="33">
        <f>'[2]МО 1_кв_21 ПР5'!EP21-[2]V_МО_ФАКТ!EP21</f>
        <v>0</v>
      </c>
      <c r="AJ21" s="33"/>
      <c r="AK21" s="46"/>
      <c r="AL21" s="46">
        <f t="shared" si="1"/>
        <v>0</v>
      </c>
      <c r="AM21" s="46">
        <f t="shared" si="2"/>
        <v>0</v>
      </c>
      <c r="AN21" s="42">
        <f>'[2]МО 1_кв_21 ПР5'!FP21-[2]V_МО_ФАКТ!FP21</f>
        <v>0</v>
      </c>
      <c r="AO21" s="41">
        <f>'[2]МО 1_кв_21 ПР5'!FQ21-[2]V_МО_ФАКТ!FQ21</f>
        <v>0</v>
      </c>
      <c r="AP21" s="41">
        <f>'[2]МО 1_кв_21 ПР5'!FR21-[2]V_МО_ФАКТ!FR21</f>
        <v>0</v>
      </c>
      <c r="AQ21" s="41">
        <f>'[2]МО 1_кв_21 ПР5'!FS21-[2]V_МО_ФАКТ!FS21</f>
        <v>0</v>
      </c>
      <c r="AR21" s="47"/>
      <c r="AS21" s="47"/>
      <c r="AT21" s="47"/>
      <c r="AU21" s="47"/>
      <c r="AV21" s="48"/>
    </row>
    <row r="22" spans="1:48" ht="27" x14ac:dyDescent="0.3">
      <c r="A22" s="49"/>
      <c r="B22" s="50" t="s">
        <v>58</v>
      </c>
      <c r="C22" s="51"/>
      <c r="D22" s="52">
        <f t="shared" ref="D22:AV22" si="4">SUM(D17:D21)</f>
        <v>3988</v>
      </c>
      <c r="E22" s="53">
        <f t="shared" si="4"/>
        <v>112</v>
      </c>
      <c r="F22" s="53">
        <f t="shared" si="4"/>
        <v>-2</v>
      </c>
      <c r="G22" s="53">
        <f t="shared" si="4"/>
        <v>-9</v>
      </c>
      <c r="H22" s="53">
        <f t="shared" si="4"/>
        <v>-5</v>
      </c>
      <c r="I22" s="53">
        <f t="shared" si="4"/>
        <v>-2</v>
      </c>
      <c r="J22" s="53">
        <f t="shared" si="4"/>
        <v>0</v>
      </c>
      <c r="K22" s="53">
        <f t="shared" si="4"/>
        <v>0</v>
      </c>
      <c r="L22" s="53">
        <f t="shared" si="4"/>
        <v>16</v>
      </c>
      <c r="M22" s="53">
        <f t="shared" si="4"/>
        <v>0</v>
      </c>
      <c r="N22" s="53">
        <f t="shared" si="4"/>
        <v>15</v>
      </c>
      <c r="O22" s="53">
        <f t="shared" si="4"/>
        <v>0</v>
      </c>
      <c r="P22" s="53">
        <f t="shared" si="4"/>
        <v>1</v>
      </c>
      <c r="Q22" s="53">
        <f t="shared" si="4"/>
        <v>63</v>
      </c>
      <c r="R22" s="53">
        <f t="shared" si="4"/>
        <v>-117</v>
      </c>
      <c r="S22" s="53">
        <f t="shared" si="4"/>
        <v>-171</v>
      </c>
      <c r="T22" s="53">
        <f t="shared" si="4"/>
        <v>-334</v>
      </c>
      <c r="U22" s="53">
        <f t="shared" si="4"/>
        <v>54</v>
      </c>
      <c r="V22" s="53">
        <f t="shared" si="4"/>
        <v>18</v>
      </c>
      <c r="W22" s="53">
        <f t="shared" si="4"/>
        <v>-124</v>
      </c>
      <c r="X22" s="53">
        <f t="shared" si="4"/>
        <v>-50</v>
      </c>
      <c r="Y22" s="53">
        <f t="shared" si="4"/>
        <v>3</v>
      </c>
      <c r="Z22" s="53">
        <f t="shared" si="4"/>
        <v>70</v>
      </c>
      <c r="AA22" s="53">
        <f t="shared" si="4"/>
        <v>0</v>
      </c>
      <c r="AB22" s="53">
        <f t="shared" si="4"/>
        <v>165</v>
      </c>
      <c r="AC22" s="53">
        <f t="shared" si="4"/>
        <v>122</v>
      </c>
      <c r="AD22" s="53">
        <f t="shared" si="4"/>
        <v>1</v>
      </c>
      <c r="AE22" s="53">
        <f t="shared" si="4"/>
        <v>-1</v>
      </c>
      <c r="AF22" s="53">
        <f t="shared" si="4"/>
        <v>0</v>
      </c>
      <c r="AG22" s="53">
        <f t="shared" si="4"/>
        <v>2</v>
      </c>
      <c r="AH22" s="53">
        <f t="shared" si="4"/>
        <v>0</v>
      </c>
      <c r="AI22" s="53">
        <f t="shared" si="4"/>
        <v>0</v>
      </c>
      <c r="AJ22" s="53">
        <f t="shared" si="4"/>
        <v>0</v>
      </c>
      <c r="AK22" s="53">
        <v>-154</v>
      </c>
      <c r="AL22" s="53">
        <f t="shared" si="1"/>
        <v>-154</v>
      </c>
      <c r="AM22" s="53">
        <f t="shared" si="2"/>
        <v>0</v>
      </c>
      <c r="AN22" s="52">
        <f t="shared" ref="AN22:AQ22" si="5">SUM(AN17:AN21)</f>
        <v>0</v>
      </c>
      <c r="AO22" s="52">
        <f t="shared" si="5"/>
        <v>0</v>
      </c>
      <c r="AP22" s="52">
        <f t="shared" si="5"/>
        <v>0</v>
      </c>
      <c r="AQ22" s="52">
        <f t="shared" si="5"/>
        <v>0</v>
      </c>
      <c r="AR22" s="54">
        <f t="shared" si="4"/>
        <v>0</v>
      </c>
      <c r="AS22" s="54">
        <f t="shared" si="4"/>
        <v>0</v>
      </c>
      <c r="AT22" s="54">
        <f t="shared" si="4"/>
        <v>0</v>
      </c>
      <c r="AU22" s="54">
        <f t="shared" si="4"/>
        <v>0</v>
      </c>
      <c r="AV22" s="54">
        <f t="shared" si="4"/>
        <v>0</v>
      </c>
    </row>
    <row r="23" spans="1:48" ht="27.75" x14ac:dyDescent="0.3">
      <c r="A23" s="36">
        <f>A21+1</f>
        <v>6</v>
      </c>
      <c r="B23" s="37" t="s">
        <v>59</v>
      </c>
      <c r="C23" s="38" t="s">
        <v>60</v>
      </c>
      <c r="D23" s="39">
        <f>'[2]МО 1_кв_21 ПР5'!DK23-[2]V_МО_ФАКТ!DK23</f>
        <v>-562</v>
      </c>
      <c r="E23" s="95">
        <f t="shared" si="0"/>
        <v>-159</v>
      </c>
      <c r="F23" s="43">
        <f>'[2]МО 1_кв_21 ПР5'!DM23-[2]V_МО_ФАКТ!DM23</f>
        <v>0</v>
      </c>
      <c r="G23" s="33">
        <f>'[2]МО 1_кв_21 ПР5'!DN23-[2]V_МО_ФАКТ!DN23</f>
        <v>0</v>
      </c>
      <c r="H23" s="43">
        <f>'[2]МО 1_кв_21 ПР5'!DO23-[2]V_МО_ФАКТ!DO23</f>
        <v>0</v>
      </c>
      <c r="I23" s="33">
        <f>'[2]МО 1_кв_21 ПР5'!DP23-[2]V_МО_ФАКТ!DP23</f>
        <v>0</v>
      </c>
      <c r="J23" s="33">
        <f>'[2]МО 1_кв_21 ПР5'!DQ23-[2]V_МО_ФАКТ!DQ23</f>
        <v>0</v>
      </c>
      <c r="K23" s="33">
        <f>'[2]МО 1_кв_21 ПР5'!DR23-[2]V_МО_ФАКТ!DR23</f>
        <v>0</v>
      </c>
      <c r="L23" s="33">
        <f>'[2]МО 1_кв_21 ПР5'!DS23-[2]V_МО_ФАКТ!DS23</f>
        <v>84</v>
      </c>
      <c r="M23" s="33">
        <f>'[2]МО 1_кв_21 ПР5'!DT23-[2]V_МО_ФАКТ!DT23</f>
        <v>0</v>
      </c>
      <c r="N23" s="33">
        <f>'[2]МО 1_кв_21 ПР5'!DU23-[2]V_МО_ФАКТ!DU23</f>
        <v>-11</v>
      </c>
      <c r="O23" s="33">
        <f>'[2]МО 1_кв_21 ПР5'!DV23-[2]V_МО_ФАКТ!DV23</f>
        <v>0</v>
      </c>
      <c r="P23" s="43">
        <f>'[2]МО 1_кв_21 ПР5'!DW23-[2]V_МО_ФАКТ!DW23</f>
        <v>0</v>
      </c>
      <c r="Q23" s="33">
        <f>'[2]МО 1_кв_21 ПР5'!DX23-[2]V_МО_ФАКТ!DX23</f>
        <v>0</v>
      </c>
      <c r="R23" s="43">
        <f>'[2]МО 1_кв_21 ПР5'!DY23-[2]V_МО_ФАКТ!DY23</f>
        <v>-224</v>
      </c>
      <c r="S23" s="33">
        <f>'[2]МО 1_кв_21 ПР5'!DZ23-[2]V_МО_ФАКТ!DZ23</f>
        <v>-224</v>
      </c>
      <c r="T23" s="33">
        <f>'[2]МО 1_кв_21 ПР5'!EA23-[2]V_МО_ФАКТ!EA23</f>
        <v>-224</v>
      </c>
      <c r="U23" s="33">
        <f>'[2]МО 1_кв_21 ПР5'!EB23-[2]V_МО_ФАКТ!EB23</f>
        <v>0</v>
      </c>
      <c r="V23" s="33">
        <f>'[2]МО 1_кв_21 ПР5'!EC23-[2]V_МО_ФАКТ!EC23</f>
        <v>0</v>
      </c>
      <c r="W23" s="33">
        <f>'[2]МО 1_кв_21 ПР5'!ED23-[2]V_МО_ФАКТ!ED23</f>
        <v>0</v>
      </c>
      <c r="X23" s="33">
        <f>'[2]МО 1_кв_21 ПР5'!EE23-[2]V_МО_ФАКТ!EE23</f>
        <v>0</v>
      </c>
      <c r="Y23" s="33">
        <f>'[2]МО 1_кв_21 ПР5'!EF23-[2]V_МО_ФАКТ!EF23</f>
        <v>0</v>
      </c>
      <c r="Z23" s="33">
        <f>'[2]МО 1_кв_21 ПР5'!EG23-[2]V_МО_ФАКТ!EG23</f>
        <v>-8</v>
      </c>
      <c r="AA23" s="33">
        <f>'[2]МО 1_кв_21 ПР5'!EH23-[2]V_МО_ФАКТ!EH23</f>
        <v>0</v>
      </c>
      <c r="AB23" s="33">
        <f>'[2]МО 1_кв_21 ПР5'!EI23-[2]V_МО_ФАКТ!EI23</f>
        <v>0</v>
      </c>
      <c r="AC23" s="33">
        <f>'[2]МО 1_кв_21 ПР5'!EJ23-[2]V_МО_ФАКТ!EJ23</f>
        <v>0</v>
      </c>
      <c r="AD23" s="96">
        <f>'[2]МО 1_кв_21 ПР5'!EK23-[2]V_МО_ФАКТ!EK23</f>
        <v>0</v>
      </c>
      <c r="AE23" s="33">
        <f>'[2]МО 1_кв_21 ПР5'!EL23-[2]V_МО_ФАКТ!EL23</f>
        <v>0</v>
      </c>
      <c r="AF23" s="33">
        <f>'[2]МО 1_кв_21 ПР5'!EM23-[2]V_МО_ФАКТ!EM23</f>
        <v>0</v>
      </c>
      <c r="AG23" s="33">
        <f>'[2]МО 1_кв_21 ПР5'!EN23-[2]V_МО_ФАКТ!EN23</f>
        <v>0</v>
      </c>
      <c r="AH23" s="33">
        <f>'[2]МО 1_кв_21 ПР5'!EO23-[2]V_МО_ФАКТ!EO23</f>
        <v>0</v>
      </c>
      <c r="AI23" s="33">
        <f>'[2]МО 1_кв_21 ПР5'!EP23-[2]V_МО_ФАКТ!EP23</f>
        <v>0</v>
      </c>
      <c r="AJ23" s="33"/>
      <c r="AK23" s="33">
        <v>0</v>
      </c>
      <c r="AL23" s="33">
        <f t="shared" si="1"/>
        <v>0</v>
      </c>
      <c r="AM23" s="33">
        <f t="shared" si="2"/>
        <v>0</v>
      </c>
      <c r="AN23" s="42">
        <f>'[2]МО 1_кв_21 ПР5'!FP23-[2]V_МО_ФАКТ!FP23</f>
        <v>0</v>
      </c>
      <c r="AO23" s="41">
        <f>'[2]МО 1_кв_21 ПР5'!FQ23-[2]V_МО_ФАКТ!FQ23</f>
        <v>0</v>
      </c>
      <c r="AP23" s="41">
        <f>'[2]МО 1_кв_21 ПР5'!FR23-[2]V_МО_ФАКТ!FR23</f>
        <v>0</v>
      </c>
      <c r="AQ23" s="41">
        <f>'[2]МО 1_кв_21 ПР5'!FS23-[2]V_МО_ФАКТ!FS23</f>
        <v>0</v>
      </c>
      <c r="AR23" s="34"/>
      <c r="AS23" s="34"/>
      <c r="AT23" s="34"/>
      <c r="AU23" s="34"/>
      <c r="AV23" s="35"/>
    </row>
    <row r="24" spans="1:48" ht="28.5" customHeight="1" x14ac:dyDescent="0.3">
      <c r="A24" s="36">
        <f>A23+1</f>
        <v>7</v>
      </c>
      <c r="B24" s="37" t="s">
        <v>61</v>
      </c>
      <c r="C24" s="38" t="s">
        <v>62</v>
      </c>
      <c r="D24" s="39">
        <f>'[2]МО 1_кв_21 ПР5'!DK24-[2]V_МО_ФАКТ!DK24</f>
        <v>1268</v>
      </c>
      <c r="E24" s="95">
        <f t="shared" si="0"/>
        <v>136</v>
      </c>
      <c r="F24" s="43">
        <f>'[2]МО 1_кв_21 ПР5'!DM24-[2]V_МО_ФАКТ!DM24</f>
        <v>21</v>
      </c>
      <c r="G24" s="33">
        <f>'[2]МО 1_кв_21 ПР5'!DN24-[2]V_МО_ФАКТ!DN24</f>
        <v>0</v>
      </c>
      <c r="H24" s="43">
        <f>'[2]МО 1_кв_21 ПР5'!DO24-[2]V_МО_ФАКТ!DO24</f>
        <v>0</v>
      </c>
      <c r="I24" s="33">
        <f>'[2]МО 1_кв_21 ПР5'!DP24-[2]V_МО_ФАКТ!DP24</f>
        <v>0</v>
      </c>
      <c r="J24" s="33">
        <f>'[2]МО 1_кв_21 ПР5'!DQ24-[2]V_МО_ФАКТ!DQ24</f>
        <v>0</v>
      </c>
      <c r="K24" s="33">
        <f>'[2]МО 1_кв_21 ПР5'!DR24-[2]V_МО_ФАКТ!DR24</f>
        <v>0</v>
      </c>
      <c r="L24" s="33">
        <f>'[2]МО 1_кв_21 ПР5'!DS24-[2]V_МО_ФАКТ!DS24</f>
        <v>0</v>
      </c>
      <c r="M24" s="33">
        <f>'[2]МО 1_кв_21 ПР5'!DT24-[2]V_МО_ФАКТ!DT24</f>
        <v>22</v>
      </c>
      <c r="N24" s="33">
        <f>'[2]МО 1_кв_21 ПР5'!DU24-[2]V_МО_ФАКТ!DU24</f>
        <v>0</v>
      </c>
      <c r="O24" s="33">
        <f>'[2]МО 1_кв_21 ПР5'!DV24-[2]V_МО_ФАКТ!DV24</f>
        <v>9</v>
      </c>
      <c r="P24" s="43">
        <f>'[2]МО 1_кв_21 ПР5'!DW24-[2]V_МО_ФАКТ!DW24</f>
        <v>19</v>
      </c>
      <c r="Q24" s="33">
        <f>'[2]МО 1_кв_21 ПР5'!DX24-[2]V_МО_ФАКТ!DX24</f>
        <v>0</v>
      </c>
      <c r="R24" s="43">
        <f>'[2]МО 1_кв_21 ПР5'!DY24-[2]V_МО_ФАКТ!DY24</f>
        <v>0</v>
      </c>
      <c r="S24" s="33">
        <f>'[2]МО 1_кв_21 ПР5'!DZ24-[2]V_МО_ФАКТ!DZ24</f>
        <v>0</v>
      </c>
      <c r="T24" s="33">
        <f>'[2]МО 1_кв_21 ПР5'!EA24-[2]V_МО_ФАКТ!EA24</f>
        <v>0</v>
      </c>
      <c r="U24" s="33">
        <f>'[2]МО 1_кв_21 ПР5'!EB24-[2]V_МО_ФАКТ!EB24</f>
        <v>0</v>
      </c>
      <c r="V24" s="33">
        <f>'[2]МО 1_кв_21 ПР5'!EC24-[2]V_МО_ФАКТ!EC24</f>
        <v>11</v>
      </c>
      <c r="W24" s="33">
        <f>'[2]МО 1_кв_21 ПР5'!ED24-[2]V_МО_ФАКТ!ED24</f>
        <v>0</v>
      </c>
      <c r="X24" s="33">
        <f>'[2]МО 1_кв_21 ПР5'!EE24-[2]V_МО_ФАКТ!EE24</f>
        <v>0</v>
      </c>
      <c r="Y24" s="33">
        <f>'[2]МО 1_кв_21 ПР5'!EF24-[2]V_МО_ФАКТ!EF24</f>
        <v>0</v>
      </c>
      <c r="Z24" s="33">
        <f>'[2]МО 1_кв_21 ПР5'!EG24-[2]V_МО_ФАКТ!EG24</f>
        <v>0</v>
      </c>
      <c r="AA24" s="33">
        <f>'[2]МО 1_кв_21 ПР5'!EH24-[2]V_МО_ФАКТ!EH24</f>
        <v>46</v>
      </c>
      <c r="AB24" s="33">
        <f>'[2]МО 1_кв_21 ПР5'!EI24-[2]V_МО_ФАКТ!EI24</f>
        <v>8</v>
      </c>
      <c r="AC24" s="33">
        <f>'[2]МО 1_кв_21 ПР5'!EJ24-[2]V_МО_ФАКТ!EJ24</f>
        <v>0</v>
      </c>
      <c r="AD24" s="96">
        <f>'[2]МО 1_кв_21 ПР5'!EK24-[2]V_МО_ФАКТ!EK24</f>
        <v>0</v>
      </c>
      <c r="AE24" s="33">
        <f>'[2]МО 1_кв_21 ПР5'!EL24-[2]V_МО_ФАКТ!EL24</f>
        <v>0</v>
      </c>
      <c r="AF24" s="33">
        <f>'[2]МО 1_кв_21 ПР5'!EM24-[2]V_МО_ФАКТ!EM24</f>
        <v>0</v>
      </c>
      <c r="AG24" s="33">
        <f>'[2]МО 1_кв_21 ПР5'!EN24-[2]V_МО_ФАКТ!EN24</f>
        <v>0</v>
      </c>
      <c r="AH24" s="33">
        <f>'[2]МО 1_кв_21 ПР5'!EO24-[2]V_МО_ФАКТ!EO24</f>
        <v>0</v>
      </c>
      <c r="AI24" s="33">
        <f>'[2]МО 1_кв_21 ПР5'!EP24-[2]V_МО_ФАКТ!EP24</f>
        <v>0</v>
      </c>
      <c r="AJ24" s="33"/>
      <c r="AK24" s="33">
        <v>-50</v>
      </c>
      <c r="AL24" s="33">
        <f t="shared" si="1"/>
        <v>-50</v>
      </c>
      <c r="AM24" s="33">
        <f t="shared" si="2"/>
        <v>0</v>
      </c>
      <c r="AN24" s="42">
        <f>'[2]МО 1_кв_21 ПР5'!FP24-[2]V_МО_ФАКТ!FP24</f>
        <v>0</v>
      </c>
      <c r="AO24" s="41">
        <f>'[2]МО 1_кв_21 ПР5'!FQ24-[2]V_МО_ФАКТ!FQ24</f>
        <v>0</v>
      </c>
      <c r="AP24" s="41">
        <f>'[2]МО 1_кв_21 ПР5'!FR24-[2]V_МО_ФАКТ!FR24</f>
        <v>0</v>
      </c>
      <c r="AQ24" s="41">
        <f>'[2]МО 1_кв_21 ПР5'!FS24-[2]V_МО_ФАКТ!FS24</f>
        <v>0</v>
      </c>
      <c r="AR24" s="34"/>
      <c r="AS24" s="34"/>
      <c r="AT24" s="34"/>
      <c r="AU24" s="34"/>
      <c r="AV24" s="44"/>
    </row>
    <row r="25" spans="1:48" ht="27.75" x14ac:dyDescent="0.3">
      <c r="A25" s="36">
        <f t="shared" ref="A25:A28" si="6">A24+1</f>
        <v>8</v>
      </c>
      <c r="B25" s="37" t="s">
        <v>63</v>
      </c>
      <c r="C25" s="38" t="s">
        <v>64</v>
      </c>
      <c r="D25" s="39">
        <f>'[2]МО 1_кв_21 ПР5'!DK25-[2]V_МО_ФАКТ!DK25</f>
        <v>0</v>
      </c>
      <c r="E25" s="95">
        <f t="shared" si="0"/>
        <v>0</v>
      </c>
      <c r="F25" s="43">
        <f>'[2]МО 1_кв_21 ПР5'!DM25-[2]V_МО_ФАКТ!DM25</f>
        <v>0</v>
      </c>
      <c r="G25" s="33">
        <f>'[2]МО 1_кв_21 ПР5'!DN25-[2]V_МО_ФАКТ!DN25</f>
        <v>0</v>
      </c>
      <c r="H25" s="43">
        <f>'[2]МО 1_кв_21 ПР5'!DO25-[2]V_МО_ФАКТ!DO25</f>
        <v>0</v>
      </c>
      <c r="I25" s="33">
        <f>'[2]МО 1_кв_21 ПР5'!DP25-[2]V_МО_ФАКТ!DP25</f>
        <v>0</v>
      </c>
      <c r="J25" s="33">
        <f>'[2]МО 1_кв_21 ПР5'!DQ25-[2]V_МО_ФАКТ!DQ25</f>
        <v>0</v>
      </c>
      <c r="K25" s="33">
        <f>'[2]МО 1_кв_21 ПР5'!DR25-[2]V_МО_ФАКТ!DR25</f>
        <v>0</v>
      </c>
      <c r="L25" s="33">
        <f>'[2]МО 1_кв_21 ПР5'!DS25-[2]V_МО_ФАКТ!DS25</f>
        <v>0</v>
      </c>
      <c r="M25" s="33">
        <f>'[2]МО 1_кв_21 ПР5'!DT25-[2]V_МО_ФАКТ!DT25</f>
        <v>0</v>
      </c>
      <c r="N25" s="33">
        <f>'[2]МО 1_кв_21 ПР5'!DU25-[2]V_МО_ФАКТ!DU25</f>
        <v>0</v>
      </c>
      <c r="O25" s="33">
        <f>'[2]МО 1_кв_21 ПР5'!DV25-[2]V_МО_ФАКТ!DV25</f>
        <v>0</v>
      </c>
      <c r="P25" s="43">
        <f>'[2]МО 1_кв_21 ПР5'!DW25-[2]V_МО_ФАКТ!DW25</f>
        <v>0</v>
      </c>
      <c r="Q25" s="33">
        <f>'[2]МО 1_кв_21 ПР5'!DX25-[2]V_МО_ФАКТ!DX25</f>
        <v>0</v>
      </c>
      <c r="R25" s="43">
        <f>'[2]МО 1_кв_21 ПР5'!DY25-[2]V_МО_ФАКТ!DY25</f>
        <v>0</v>
      </c>
      <c r="S25" s="33">
        <f>'[2]МО 1_кв_21 ПР5'!DZ25-[2]V_МО_ФАКТ!DZ25</f>
        <v>0</v>
      </c>
      <c r="T25" s="33">
        <f>'[2]МО 1_кв_21 ПР5'!EA25-[2]V_МО_ФАКТ!EA25</f>
        <v>0</v>
      </c>
      <c r="U25" s="33">
        <f>'[2]МО 1_кв_21 ПР5'!EB25-[2]V_МО_ФАКТ!EB25</f>
        <v>0</v>
      </c>
      <c r="V25" s="33">
        <f>'[2]МО 1_кв_21 ПР5'!EC25-[2]V_МО_ФАКТ!EC25</f>
        <v>0</v>
      </c>
      <c r="W25" s="33">
        <f>'[2]МО 1_кв_21 ПР5'!ED25-[2]V_МО_ФАКТ!ED25</f>
        <v>0</v>
      </c>
      <c r="X25" s="33">
        <f>'[2]МО 1_кв_21 ПР5'!EE25-[2]V_МО_ФАКТ!EE25</f>
        <v>0</v>
      </c>
      <c r="Y25" s="33">
        <f>'[2]МО 1_кв_21 ПР5'!EF25-[2]V_МО_ФАКТ!EF25</f>
        <v>0</v>
      </c>
      <c r="Z25" s="33">
        <f>'[2]МО 1_кв_21 ПР5'!EG25-[2]V_МО_ФАКТ!EG25</f>
        <v>0</v>
      </c>
      <c r="AA25" s="33">
        <f>'[2]МО 1_кв_21 ПР5'!EH25-[2]V_МО_ФАКТ!EH25</f>
        <v>0</v>
      </c>
      <c r="AB25" s="33">
        <f>'[2]МО 1_кв_21 ПР5'!EI25-[2]V_МО_ФАКТ!EI25</f>
        <v>0</v>
      </c>
      <c r="AC25" s="33">
        <f>'[2]МО 1_кв_21 ПР5'!EJ25-[2]V_МО_ФАКТ!EJ25</f>
        <v>0</v>
      </c>
      <c r="AD25" s="96">
        <f>'[2]МО 1_кв_21 ПР5'!EK25-[2]V_МО_ФАКТ!EK25</f>
        <v>0</v>
      </c>
      <c r="AE25" s="33">
        <f>'[2]МО 1_кв_21 ПР5'!EL25-[2]V_МО_ФАКТ!EL25</f>
        <v>0</v>
      </c>
      <c r="AF25" s="33">
        <f>'[2]МО 1_кв_21 ПР5'!EM25-[2]V_МО_ФАКТ!EM25</f>
        <v>0</v>
      </c>
      <c r="AG25" s="33">
        <f>'[2]МО 1_кв_21 ПР5'!EN25-[2]V_МО_ФАКТ!EN25</f>
        <v>0</v>
      </c>
      <c r="AH25" s="33">
        <f>'[2]МО 1_кв_21 ПР5'!EO25-[2]V_МО_ФАКТ!EO25</f>
        <v>0</v>
      </c>
      <c r="AI25" s="33">
        <f>'[2]МО 1_кв_21 ПР5'!EP25-[2]V_МО_ФАКТ!EP25</f>
        <v>0</v>
      </c>
      <c r="AJ25" s="33"/>
      <c r="AK25" s="33">
        <v>0</v>
      </c>
      <c r="AL25" s="33">
        <f t="shared" si="1"/>
        <v>0</v>
      </c>
      <c r="AM25" s="33">
        <f t="shared" si="2"/>
        <v>0</v>
      </c>
      <c r="AN25" s="42">
        <f>'[2]МО 1_кв_21 ПР5'!FP25-[2]V_МО_ФАКТ!FP25</f>
        <v>0</v>
      </c>
      <c r="AO25" s="41">
        <f>'[2]МО 1_кв_21 ПР5'!FQ25-[2]V_МО_ФАКТ!FQ25</f>
        <v>0</v>
      </c>
      <c r="AP25" s="41">
        <f>'[2]МО 1_кв_21 ПР5'!FR25-[2]V_МО_ФАКТ!FR25</f>
        <v>0</v>
      </c>
      <c r="AQ25" s="41">
        <f>'[2]МО 1_кв_21 ПР5'!FS25-[2]V_МО_ФАКТ!FS25</f>
        <v>0</v>
      </c>
      <c r="AR25" s="34"/>
      <c r="AS25" s="34"/>
      <c r="AT25" s="34"/>
      <c r="AU25" s="34"/>
      <c r="AV25" s="35"/>
    </row>
    <row r="26" spans="1:48" ht="27.75" x14ac:dyDescent="0.3">
      <c r="A26" s="36">
        <f t="shared" si="6"/>
        <v>9</v>
      </c>
      <c r="B26" s="37" t="s">
        <v>65</v>
      </c>
      <c r="C26" s="38" t="s">
        <v>66</v>
      </c>
      <c r="D26" s="39">
        <f>'[2]МО 1_кв_21 ПР5'!DK26-[2]V_МО_ФАКТ!DK26</f>
        <v>0</v>
      </c>
      <c r="E26" s="95">
        <f t="shared" si="0"/>
        <v>0</v>
      </c>
      <c r="F26" s="43">
        <f>'[2]МО 1_кв_21 ПР5'!DM26-[2]V_МО_ФАКТ!DM26</f>
        <v>0</v>
      </c>
      <c r="G26" s="33">
        <f>'[2]МО 1_кв_21 ПР5'!DN26-[2]V_МО_ФАКТ!DN26</f>
        <v>0</v>
      </c>
      <c r="H26" s="43">
        <f>'[2]МО 1_кв_21 ПР5'!DO26-[2]V_МО_ФАКТ!DO26</f>
        <v>0</v>
      </c>
      <c r="I26" s="33">
        <f>'[2]МО 1_кв_21 ПР5'!DP26-[2]V_МО_ФАКТ!DP26</f>
        <v>0</v>
      </c>
      <c r="J26" s="33">
        <f>'[2]МО 1_кв_21 ПР5'!DQ26-[2]V_МО_ФАКТ!DQ26</f>
        <v>0</v>
      </c>
      <c r="K26" s="33">
        <f>'[2]МО 1_кв_21 ПР5'!DR26-[2]V_МО_ФАКТ!DR26</f>
        <v>0</v>
      </c>
      <c r="L26" s="33">
        <f>'[2]МО 1_кв_21 ПР5'!DS26-[2]V_МО_ФАКТ!DS26</f>
        <v>0</v>
      </c>
      <c r="M26" s="33">
        <f>'[2]МО 1_кв_21 ПР5'!DT26-[2]V_МО_ФАКТ!DT26</f>
        <v>0</v>
      </c>
      <c r="N26" s="33">
        <f>'[2]МО 1_кв_21 ПР5'!DU26-[2]V_МО_ФАКТ!DU26</f>
        <v>0</v>
      </c>
      <c r="O26" s="33">
        <f>'[2]МО 1_кв_21 ПР5'!DV26-[2]V_МО_ФАКТ!DV26</f>
        <v>0</v>
      </c>
      <c r="P26" s="43">
        <f>'[2]МО 1_кв_21 ПР5'!DW26-[2]V_МО_ФАКТ!DW26</f>
        <v>0</v>
      </c>
      <c r="Q26" s="33">
        <f>'[2]МО 1_кв_21 ПР5'!DX26-[2]V_МО_ФАКТ!DX26</f>
        <v>0</v>
      </c>
      <c r="R26" s="43">
        <f>'[2]МО 1_кв_21 ПР5'!DY26-[2]V_МО_ФАКТ!DY26</f>
        <v>0</v>
      </c>
      <c r="S26" s="33">
        <f>'[2]МО 1_кв_21 ПР5'!DZ26-[2]V_МО_ФАКТ!DZ26</f>
        <v>0</v>
      </c>
      <c r="T26" s="33">
        <f>'[2]МО 1_кв_21 ПР5'!EA26-[2]V_МО_ФАКТ!EA26</f>
        <v>0</v>
      </c>
      <c r="U26" s="33">
        <f>'[2]МО 1_кв_21 ПР5'!EB26-[2]V_МО_ФАКТ!EB26</f>
        <v>0</v>
      </c>
      <c r="V26" s="33">
        <f>'[2]МО 1_кв_21 ПР5'!EC26-[2]V_МО_ФАКТ!EC26</f>
        <v>0</v>
      </c>
      <c r="W26" s="33">
        <f>'[2]МО 1_кв_21 ПР5'!ED26-[2]V_МО_ФАКТ!ED26</f>
        <v>0</v>
      </c>
      <c r="X26" s="33">
        <f>'[2]МО 1_кв_21 ПР5'!EE26-[2]V_МО_ФАКТ!EE26</f>
        <v>0</v>
      </c>
      <c r="Y26" s="33">
        <f>'[2]МО 1_кв_21 ПР5'!EF26-[2]V_МО_ФАКТ!EF26</f>
        <v>0</v>
      </c>
      <c r="Z26" s="33">
        <f>'[2]МО 1_кв_21 ПР5'!EG26-[2]V_МО_ФАКТ!EG26</f>
        <v>0</v>
      </c>
      <c r="AA26" s="33">
        <f>'[2]МО 1_кв_21 ПР5'!EH26-[2]V_МО_ФАКТ!EH26</f>
        <v>0</v>
      </c>
      <c r="AB26" s="33">
        <f>'[2]МО 1_кв_21 ПР5'!EI26-[2]V_МО_ФАКТ!EI26</f>
        <v>0</v>
      </c>
      <c r="AC26" s="33">
        <f>'[2]МО 1_кв_21 ПР5'!EJ26-[2]V_МО_ФАКТ!EJ26</f>
        <v>0</v>
      </c>
      <c r="AD26" s="96">
        <f>'[2]МО 1_кв_21 ПР5'!EK26-[2]V_МО_ФАКТ!EK26</f>
        <v>0</v>
      </c>
      <c r="AE26" s="33">
        <f>'[2]МО 1_кв_21 ПР5'!EL26-[2]V_МО_ФАКТ!EL26</f>
        <v>0</v>
      </c>
      <c r="AF26" s="33">
        <f>'[2]МО 1_кв_21 ПР5'!EM26-[2]V_МО_ФАКТ!EM26</f>
        <v>0</v>
      </c>
      <c r="AG26" s="33">
        <f>'[2]МО 1_кв_21 ПР5'!EN26-[2]V_МО_ФАКТ!EN26</f>
        <v>0</v>
      </c>
      <c r="AH26" s="33">
        <f>'[2]МО 1_кв_21 ПР5'!EO26-[2]V_МО_ФАКТ!EO26</f>
        <v>0</v>
      </c>
      <c r="AI26" s="33">
        <f>'[2]МО 1_кв_21 ПР5'!EP26-[2]V_МО_ФАКТ!EP26</f>
        <v>0</v>
      </c>
      <c r="AJ26" s="33"/>
      <c r="AK26" s="33">
        <v>0</v>
      </c>
      <c r="AL26" s="33">
        <f t="shared" si="1"/>
        <v>0</v>
      </c>
      <c r="AM26" s="33">
        <f t="shared" si="2"/>
        <v>0</v>
      </c>
      <c r="AN26" s="42">
        <f>'[2]МО 1_кв_21 ПР5'!FP26-[2]V_МО_ФАКТ!FP26</f>
        <v>0</v>
      </c>
      <c r="AO26" s="41">
        <f>'[2]МО 1_кв_21 ПР5'!FQ26-[2]V_МО_ФАКТ!FQ26</f>
        <v>0</v>
      </c>
      <c r="AP26" s="41">
        <f>'[2]МО 1_кв_21 ПР5'!FR26-[2]V_МО_ФАКТ!FR26</f>
        <v>0</v>
      </c>
      <c r="AQ26" s="41">
        <f>'[2]МО 1_кв_21 ПР5'!FS26-[2]V_МО_ФАКТ!FS26</f>
        <v>0</v>
      </c>
      <c r="AR26" s="34"/>
      <c r="AS26" s="34"/>
      <c r="AT26" s="34"/>
      <c r="AU26" s="34"/>
      <c r="AV26" s="35"/>
    </row>
    <row r="27" spans="1:48" ht="27.75" x14ac:dyDescent="0.3">
      <c r="A27" s="36">
        <f t="shared" si="6"/>
        <v>10</v>
      </c>
      <c r="B27" s="37" t="s">
        <v>67</v>
      </c>
      <c r="C27" s="38" t="s">
        <v>68</v>
      </c>
      <c r="D27" s="39">
        <f>'[2]МО 1_кв_21 ПР5'!DK27-[2]V_МО_ФАКТ!DK27</f>
        <v>979</v>
      </c>
      <c r="E27" s="95">
        <f t="shared" si="0"/>
        <v>34</v>
      </c>
      <c r="F27" s="43">
        <f>'[2]МО 1_кв_21 ПР5'!DM27-[2]V_МО_ФАКТ!DM27</f>
        <v>34</v>
      </c>
      <c r="G27" s="33">
        <f>'[2]МО 1_кв_21 ПР5'!DN27-[2]V_МО_ФАКТ!DN27</f>
        <v>0</v>
      </c>
      <c r="H27" s="43">
        <f>'[2]МО 1_кв_21 ПР5'!DO27-[2]V_МО_ФАКТ!DO27</f>
        <v>0</v>
      </c>
      <c r="I27" s="33">
        <f>'[2]МО 1_кв_21 ПР5'!DP27-[2]V_МО_ФАКТ!DP27</f>
        <v>0</v>
      </c>
      <c r="J27" s="33">
        <f>'[2]МО 1_кв_21 ПР5'!DQ27-[2]V_МО_ФАКТ!DQ27</f>
        <v>0</v>
      </c>
      <c r="K27" s="33">
        <f>'[2]МО 1_кв_21 ПР5'!DR27-[2]V_МО_ФАКТ!DR27</f>
        <v>0</v>
      </c>
      <c r="L27" s="33">
        <f>'[2]МО 1_кв_21 ПР5'!DS27-[2]V_МО_ФАКТ!DS27</f>
        <v>0</v>
      </c>
      <c r="M27" s="33">
        <f>'[2]МО 1_кв_21 ПР5'!DT27-[2]V_МО_ФАКТ!DT27</f>
        <v>0</v>
      </c>
      <c r="N27" s="33">
        <f>'[2]МО 1_кв_21 ПР5'!DU27-[2]V_МО_ФАКТ!DU27</f>
        <v>0</v>
      </c>
      <c r="O27" s="33">
        <f>'[2]МО 1_кв_21 ПР5'!DV27-[2]V_МО_ФАКТ!DV27</f>
        <v>0</v>
      </c>
      <c r="P27" s="43">
        <f>'[2]МО 1_кв_21 ПР5'!DW27-[2]V_МО_ФАКТ!DW27</f>
        <v>0</v>
      </c>
      <c r="Q27" s="33">
        <f>'[2]МО 1_кв_21 ПР5'!DX27-[2]V_МО_ФАКТ!DX27</f>
        <v>0</v>
      </c>
      <c r="R27" s="43">
        <f>'[2]МО 1_кв_21 ПР5'!DY27-[2]V_МО_ФАКТ!DY27</f>
        <v>0</v>
      </c>
      <c r="S27" s="33">
        <f>'[2]МО 1_кв_21 ПР5'!DZ27-[2]V_МО_ФАКТ!DZ27</f>
        <v>0</v>
      </c>
      <c r="T27" s="33">
        <f>'[2]МО 1_кв_21 ПР5'!EA27-[2]V_МО_ФАКТ!EA27</f>
        <v>0</v>
      </c>
      <c r="U27" s="33">
        <f>'[2]МО 1_кв_21 ПР5'!EB27-[2]V_МО_ФАКТ!EB27</f>
        <v>0</v>
      </c>
      <c r="V27" s="33">
        <f>'[2]МО 1_кв_21 ПР5'!EC27-[2]V_МО_ФАКТ!EC27</f>
        <v>0</v>
      </c>
      <c r="W27" s="33">
        <f>'[2]МО 1_кв_21 ПР5'!ED27-[2]V_МО_ФАКТ!ED27</f>
        <v>0</v>
      </c>
      <c r="X27" s="33">
        <f>'[2]МО 1_кв_21 ПР5'!EE27-[2]V_МО_ФАКТ!EE27</f>
        <v>0</v>
      </c>
      <c r="Y27" s="33">
        <f>'[2]МО 1_кв_21 ПР5'!EF27-[2]V_МО_ФАКТ!EF27</f>
        <v>0</v>
      </c>
      <c r="Z27" s="33">
        <f>'[2]МО 1_кв_21 ПР5'!EG27-[2]V_МО_ФАКТ!EG27</f>
        <v>0</v>
      </c>
      <c r="AA27" s="33">
        <f>'[2]МО 1_кв_21 ПР5'!EH27-[2]V_МО_ФАКТ!EH27</f>
        <v>0</v>
      </c>
      <c r="AB27" s="33">
        <f>'[2]МО 1_кв_21 ПР5'!EI27-[2]V_МО_ФАКТ!EI27</f>
        <v>0</v>
      </c>
      <c r="AC27" s="33">
        <f>'[2]МО 1_кв_21 ПР5'!EJ27-[2]V_МО_ФАКТ!EJ27</f>
        <v>0</v>
      </c>
      <c r="AD27" s="96">
        <f>'[2]МО 1_кв_21 ПР5'!EK27-[2]V_МО_ФАКТ!EK27</f>
        <v>0</v>
      </c>
      <c r="AE27" s="33">
        <f>'[2]МО 1_кв_21 ПР5'!EL27-[2]V_МО_ФАКТ!EL27</f>
        <v>0</v>
      </c>
      <c r="AF27" s="33">
        <f>'[2]МО 1_кв_21 ПР5'!EM27-[2]V_МО_ФАКТ!EM27</f>
        <v>0</v>
      </c>
      <c r="AG27" s="33">
        <f>'[2]МО 1_кв_21 ПР5'!EN27-[2]V_МО_ФАКТ!EN27</f>
        <v>0</v>
      </c>
      <c r="AH27" s="33">
        <f>'[2]МО 1_кв_21 ПР5'!EO27-[2]V_МО_ФАКТ!EO27</f>
        <v>0</v>
      </c>
      <c r="AI27" s="33">
        <f>'[2]МО 1_кв_21 ПР5'!EP27-[2]V_МО_ФАКТ!EP27</f>
        <v>0</v>
      </c>
      <c r="AJ27" s="33"/>
      <c r="AK27" s="33">
        <v>-12</v>
      </c>
      <c r="AL27" s="33">
        <f t="shared" si="1"/>
        <v>-12</v>
      </c>
      <c r="AM27" s="33">
        <f t="shared" si="2"/>
        <v>0</v>
      </c>
      <c r="AN27" s="42">
        <f>'[2]МО 1_кв_21 ПР5'!FP27-[2]V_МО_ФАКТ!FP27</f>
        <v>0</v>
      </c>
      <c r="AO27" s="41">
        <f>'[2]МО 1_кв_21 ПР5'!FQ27-[2]V_МО_ФАКТ!FQ27</f>
        <v>0</v>
      </c>
      <c r="AP27" s="41">
        <f>'[2]МО 1_кв_21 ПР5'!FR27-[2]V_МО_ФАКТ!FR27</f>
        <v>0</v>
      </c>
      <c r="AQ27" s="41">
        <f>'[2]МО 1_кв_21 ПР5'!FS27-[2]V_МО_ФАКТ!FS27</f>
        <v>0</v>
      </c>
      <c r="AR27" s="34"/>
      <c r="AS27" s="34"/>
      <c r="AT27" s="34"/>
      <c r="AU27" s="34"/>
      <c r="AV27" s="35"/>
    </row>
    <row r="28" spans="1:48" ht="27.75" x14ac:dyDescent="0.3">
      <c r="A28" s="36">
        <f t="shared" si="6"/>
        <v>11</v>
      </c>
      <c r="B28" s="37" t="s">
        <v>69</v>
      </c>
      <c r="C28" s="38" t="s">
        <v>70</v>
      </c>
      <c r="D28" s="39">
        <f>'[2]МО 1_кв_21 ПР5'!DK28-[2]V_МО_ФАКТ!DK28</f>
        <v>454</v>
      </c>
      <c r="E28" s="95">
        <f t="shared" si="0"/>
        <v>27</v>
      </c>
      <c r="F28" s="43">
        <f>'[2]МО 1_кв_21 ПР5'!DM28-[2]V_МО_ФАКТ!DM28</f>
        <v>0</v>
      </c>
      <c r="G28" s="33">
        <f>'[2]МО 1_кв_21 ПР5'!DN28-[2]V_МО_ФАКТ!DN28</f>
        <v>0</v>
      </c>
      <c r="H28" s="43">
        <f>'[2]МО 1_кв_21 ПР5'!DO28-[2]V_МО_ФАКТ!DO28</f>
        <v>0</v>
      </c>
      <c r="I28" s="33">
        <f>'[2]МО 1_кв_21 ПР5'!DP28-[2]V_МО_ФАКТ!DP28</f>
        <v>0</v>
      </c>
      <c r="J28" s="33">
        <f>'[2]МО 1_кв_21 ПР5'!DQ28-[2]V_МО_ФАКТ!DQ28</f>
        <v>0</v>
      </c>
      <c r="K28" s="33">
        <f>'[2]МО 1_кв_21 ПР5'!DR28-[2]V_МО_ФАКТ!DR28</f>
        <v>0</v>
      </c>
      <c r="L28" s="33">
        <f>'[2]МО 1_кв_21 ПР5'!DS28-[2]V_МО_ФАКТ!DS28</f>
        <v>0</v>
      </c>
      <c r="M28" s="33">
        <f>'[2]МО 1_кв_21 ПР5'!DT28-[2]V_МО_ФАКТ!DT28</f>
        <v>0</v>
      </c>
      <c r="N28" s="33">
        <f>'[2]МО 1_кв_21 ПР5'!DU28-[2]V_МО_ФАКТ!DU28</f>
        <v>0</v>
      </c>
      <c r="O28" s="33">
        <f>'[2]МО 1_кв_21 ПР5'!DV28-[2]V_МО_ФАКТ!DV28</f>
        <v>0</v>
      </c>
      <c r="P28" s="43">
        <f>'[2]МО 1_кв_21 ПР5'!DW28-[2]V_МО_ФАКТ!DW28</f>
        <v>0</v>
      </c>
      <c r="Q28" s="33">
        <f>'[2]МО 1_кв_21 ПР5'!DX28-[2]V_МО_ФАКТ!DX28</f>
        <v>0</v>
      </c>
      <c r="R28" s="43">
        <f>'[2]МО 1_кв_21 ПР5'!DY28-[2]V_МО_ФАКТ!DY28</f>
        <v>0</v>
      </c>
      <c r="S28" s="33">
        <f>'[2]МО 1_кв_21 ПР5'!DZ28-[2]V_МО_ФАКТ!DZ28</f>
        <v>0</v>
      </c>
      <c r="T28" s="33">
        <f>'[2]МО 1_кв_21 ПР5'!EA28-[2]V_МО_ФАКТ!EA28</f>
        <v>0</v>
      </c>
      <c r="U28" s="33">
        <f>'[2]МО 1_кв_21 ПР5'!EB28-[2]V_МО_ФАКТ!EB28</f>
        <v>0</v>
      </c>
      <c r="V28" s="33">
        <f>'[2]МО 1_кв_21 ПР5'!EC28-[2]V_МО_ФАКТ!EC28</f>
        <v>0</v>
      </c>
      <c r="W28" s="33">
        <f>'[2]МО 1_кв_21 ПР5'!ED28-[2]V_МО_ФАКТ!ED28</f>
        <v>0</v>
      </c>
      <c r="X28" s="33">
        <f>'[2]МО 1_кв_21 ПР5'!EE28-[2]V_МО_ФАКТ!EE28</f>
        <v>27</v>
      </c>
      <c r="Y28" s="33">
        <f>'[2]МО 1_кв_21 ПР5'!EF28-[2]V_МО_ФАКТ!EF28</f>
        <v>0</v>
      </c>
      <c r="Z28" s="33">
        <f>'[2]МО 1_кв_21 ПР5'!EG28-[2]V_МО_ФАКТ!EG28</f>
        <v>0</v>
      </c>
      <c r="AA28" s="33">
        <f>'[2]МО 1_кв_21 ПР5'!EH28-[2]V_МО_ФАКТ!EH28</f>
        <v>0</v>
      </c>
      <c r="AB28" s="33">
        <f>'[2]МО 1_кв_21 ПР5'!EI28-[2]V_МО_ФАКТ!EI28</f>
        <v>0</v>
      </c>
      <c r="AC28" s="33">
        <f>'[2]МО 1_кв_21 ПР5'!EJ28-[2]V_МО_ФАКТ!EJ28</f>
        <v>0</v>
      </c>
      <c r="AD28" s="96">
        <f>'[2]МО 1_кв_21 ПР5'!EK28-[2]V_МО_ФАКТ!EK28</f>
        <v>0</v>
      </c>
      <c r="AE28" s="33">
        <f>'[2]МО 1_кв_21 ПР5'!EL28-[2]V_МО_ФАКТ!EL28</f>
        <v>0</v>
      </c>
      <c r="AF28" s="33">
        <f>'[2]МО 1_кв_21 ПР5'!EM28-[2]V_МО_ФАКТ!EM28</f>
        <v>0</v>
      </c>
      <c r="AG28" s="33">
        <f>'[2]МО 1_кв_21 ПР5'!EN28-[2]V_МО_ФАКТ!EN28</f>
        <v>0</v>
      </c>
      <c r="AH28" s="33">
        <f>'[2]МО 1_кв_21 ПР5'!EO28-[2]V_МО_ФАКТ!EO28</f>
        <v>0</v>
      </c>
      <c r="AI28" s="33">
        <f>'[2]МО 1_кв_21 ПР5'!EP28-[2]V_МО_ФАКТ!EP28</f>
        <v>0</v>
      </c>
      <c r="AJ28" s="33"/>
      <c r="AK28" s="46">
        <v>-10</v>
      </c>
      <c r="AL28" s="46">
        <f t="shared" si="1"/>
        <v>-10</v>
      </c>
      <c r="AM28" s="46">
        <f t="shared" si="2"/>
        <v>0</v>
      </c>
      <c r="AN28" s="42">
        <f>'[2]МО 1_кв_21 ПР5'!FP28-[2]V_МО_ФАКТ!FP28</f>
        <v>0</v>
      </c>
      <c r="AO28" s="41">
        <f>'[2]МО 1_кв_21 ПР5'!FQ28-[2]V_МО_ФАКТ!FQ28</f>
        <v>0</v>
      </c>
      <c r="AP28" s="41">
        <f>'[2]МО 1_кв_21 ПР5'!FR28-[2]V_МО_ФАКТ!FR28</f>
        <v>0</v>
      </c>
      <c r="AQ28" s="41">
        <f>'[2]МО 1_кв_21 ПР5'!FS28-[2]V_МО_ФАКТ!FS28</f>
        <v>0</v>
      </c>
      <c r="AR28" s="47"/>
      <c r="AS28" s="47"/>
      <c r="AT28" s="47"/>
      <c r="AU28" s="47"/>
      <c r="AV28" s="48"/>
    </row>
    <row r="29" spans="1:48" ht="27" x14ac:dyDescent="0.3">
      <c r="A29" s="49"/>
      <c r="B29" s="50" t="s">
        <v>71</v>
      </c>
      <c r="C29" s="55"/>
      <c r="D29" s="52">
        <f t="shared" ref="D29:X29" si="7">SUM(D23:D28)</f>
        <v>2139</v>
      </c>
      <c r="E29" s="53">
        <f t="shared" si="7"/>
        <v>38</v>
      </c>
      <c r="F29" s="53">
        <f t="shared" si="7"/>
        <v>55</v>
      </c>
      <c r="G29" s="53">
        <f t="shared" si="7"/>
        <v>0</v>
      </c>
      <c r="H29" s="53">
        <f t="shared" si="7"/>
        <v>0</v>
      </c>
      <c r="I29" s="53">
        <f t="shared" si="7"/>
        <v>0</v>
      </c>
      <c r="J29" s="53">
        <f t="shared" si="7"/>
        <v>0</v>
      </c>
      <c r="K29" s="53">
        <f t="shared" si="7"/>
        <v>0</v>
      </c>
      <c r="L29" s="53">
        <f t="shared" si="7"/>
        <v>84</v>
      </c>
      <c r="M29" s="53">
        <f t="shared" si="7"/>
        <v>22</v>
      </c>
      <c r="N29" s="53">
        <f t="shared" si="7"/>
        <v>-11</v>
      </c>
      <c r="O29" s="53">
        <f t="shared" si="7"/>
        <v>9</v>
      </c>
      <c r="P29" s="53">
        <f t="shared" si="7"/>
        <v>19</v>
      </c>
      <c r="Q29" s="53">
        <f t="shared" si="7"/>
        <v>0</v>
      </c>
      <c r="R29" s="53">
        <f t="shared" si="7"/>
        <v>-224</v>
      </c>
      <c r="S29" s="53">
        <f t="shared" si="7"/>
        <v>-224</v>
      </c>
      <c r="T29" s="53">
        <f t="shared" si="7"/>
        <v>-224</v>
      </c>
      <c r="U29" s="53">
        <f t="shared" si="7"/>
        <v>0</v>
      </c>
      <c r="V29" s="53">
        <f t="shared" si="7"/>
        <v>11</v>
      </c>
      <c r="W29" s="53">
        <f t="shared" si="7"/>
        <v>0</v>
      </c>
      <c r="X29" s="53">
        <f t="shared" si="7"/>
        <v>27</v>
      </c>
      <c r="Y29" s="53">
        <f t="shared" ref="Y29:AV29" si="8">SUM(Y23:Y28)</f>
        <v>0</v>
      </c>
      <c r="Z29" s="53">
        <f t="shared" si="8"/>
        <v>-8</v>
      </c>
      <c r="AA29" s="53">
        <f t="shared" si="8"/>
        <v>46</v>
      </c>
      <c r="AB29" s="53">
        <f t="shared" si="8"/>
        <v>8</v>
      </c>
      <c r="AC29" s="53">
        <f t="shared" si="8"/>
        <v>0</v>
      </c>
      <c r="AD29" s="53">
        <f t="shared" si="8"/>
        <v>0</v>
      </c>
      <c r="AE29" s="53">
        <f t="shared" si="8"/>
        <v>0</v>
      </c>
      <c r="AF29" s="53">
        <f t="shared" si="8"/>
        <v>0</v>
      </c>
      <c r="AG29" s="53">
        <f t="shared" si="8"/>
        <v>0</v>
      </c>
      <c r="AH29" s="53">
        <f t="shared" si="8"/>
        <v>0</v>
      </c>
      <c r="AI29" s="53">
        <f t="shared" si="8"/>
        <v>0</v>
      </c>
      <c r="AJ29" s="53">
        <f t="shared" si="8"/>
        <v>0</v>
      </c>
      <c r="AK29" s="53">
        <v>-72</v>
      </c>
      <c r="AL29" s="53">
        <f t="shared" ref="AL29:AM29" si="9">SUM(AL23:AL28)</f>
        <v>-72</v>
      </c>
      <c r="AM29" s="53">
        <f t="shared" si="9"/>
        <v>0</v>
      </c>
      <c r="AN29" s="52">
        <f t="shared" ref="AN29:AQ29" si="10">SUM(AN23:AN28)</f>
        <v>0</v>
      </c>
      <c r="AO29" s="52">
        <f t="shared" si="10"/>
        <v>0</v>
      </c>
      <c r="AP29" s="52">
        <f t="shared" si="10"/>
        <v>0</v>
      </c>
      <c r="AQ29" s="52">
        <f t="shared" si="10"/>
        <v>0</v>
      </c>
      <c r="AR29" s="54">
        <f t="shared" si="8"/>
        <v>0</v>
      </c>
      <c r="AS29" s="54">
        <f t="shared" si="8"/>
        <v>0</v>
      </c>
      <c r="AT29" s="54">
        <f t="shared" si="8"/>
        <v>0</v>
      </c>
      <c r="AU29" s="54">
        <f t="shared" si="8"/>
        <v>0</v>
      </c>
      <c r="AV29" s="54">
        <f t="shared" si="8"/>
        <v>0</v>
      </c>
    </row>
    <row r="30" spans="1:48" ht="25.5" customHeight="1" x14ac:dyDescent="0.3">
      <c r="A30" s="36">
        <f>A28+1</f>
        <v>12</v>
      </c>
      <c r="B30" s="37" t="s">
        <v>72</v>
      </c>
      <c r="C30" s="38" t="s">
        <v>73</v>
      </c>
      <c r="D30" s="39">
        <f>'[2]МО 1_кв_21 ПР5'!DK30-[2]V_МО_ФАКТ!DK30</f>
        <v>0</v>
      </c>
      <c r="E30" s="95">
        <f t="shared" si="0"/>
        <v>0</v>
      </c>
      <c r="F30" s="43">
        <f>'[2]МО 1_кв_21 ПР5'!DM30-[2]V_МО_ФАКТ!DM30</f>
        <v>0</v>
      </c>
      <c r="G30" s="33">
        <f>'[2]МО 1_кв_21 ПР5'!DN30-[2]V_МО_ФАКТ!DN30</f>
        <v>0</v>
      </c>
      <c r="H30" s="43">
        <f>'[2]МО 1_кв_21 ПР5'!DO30-[2]V_МО_ФАКТ!DO30</f>
        <v>0</v>
      </c>
      <c r="I30" s="33">
        <f>'[2]МО 1_кв_21 ПР5'!DP30-[2]V_МО_ФАКТ!DP30</f>
        <v>0</v>
      </c>
      <c r="J30" s="33">
        <f>'[2]МО 1_кв_21 ПР5'!DQ30-[2]V_МО_ФАКТ!DQ30</f>
        <v>0</v>
      </c>
      <c r="K30" s="33">
        <f>'[2]МО 1_кв_21 ПР5'!DR30-[2]V_МО_ФАКТ!DR30</f>
        <v>0</v>
      </c>
      <c r="L30" s="33">
        <f>'[2]МО 1_кв_21 ПР5'!DS30-[2]V_МО_ФАКТ!DS30</f>
        <v>0</v>
      </c>
      <c r="M30" s="33">
        <f>'[2]МО 1_кв_21 ПР5'!DT30-[2]V_МО_ФАКТ!DT30</f>
        <v>0</v>
      </c>
      <c r="N30" s="33">
        <f>'[2]МО 1_кв_21 ПР5'!DU30-[2]V_МО_ФАКТ!DU30</f>
        <v>0</v>
      </c>
      <c r="O30" s="33">
        <f>'[2]МО 1_кв_21 ПР5'!DV30-[2]V_МО_ФАКТ!DV30</f>
        <v>0</v>
      </c>
      <c r="P30" s="43">
        <f>'[2]МО 1_кв_21 ПР5'!DW30-[2]V_МО_ФАКТ!DW30</f>
        <v>0</v>
      </c>
      <c r="Q30" s="33">
        <f>'[2]МО 1_кв_21 ПР5'!DX30-[2]V_МО_ФАКТ!DX30</f>
        <v>0</v>
      </c>
      <c r="R30" s="43">
        <f>'[2]МО 1_кв_21 ПР5'!DY30-[2]V_МО_ФАКТ!DY30</f>
        <v>0</v>
      </c>
      <c r="S30" s="33">
        <f>'[2]МО 1_кв_21 ПР5'!DZ30-[2]V_МО_ФАКТ!DZ30</f>
        <v>0</v>
      </c>
      <c r="T30" s="33">
        <f>'[2]МО 1_кв_21 ПР5'!EA30-[2]V_МО_ФАКТ!EA30</f>
        <v>0</v>
      </c>
      <c r="U30" s="33">
        <f>'[2]МО 1_кв_21 ПР5'!EB30-[2]V_МО_ФАКТ!EB30</f>
        <v>0</v>
      </c>
      <c r="V30" s="33">
        <f>'[2]МО 1_кв_21 ПР5'!EC30-[2]V_МО_ФАКТ!EC30</f>
        <v>0</v>
      </c>
      <c r="W30" s="33">
        <f>'[2]МО 1_кв_21 ПР5'!ED30-[2]V_МО_ФАКТ!ED30</f>
        <v>0</v>
      </c>
      <c r="X30" s="33">
        <f>'[2]МО 1_кв_21 ПР5'!EE30-[2]V_МО_ФАКТ!EE30</f>
        <v>0</v>
      </c>
      <c r="Y30" s="33">
        <f>'[2]МО 1_кв_21 ПР5'!EF30-[2]V_МО_ФАКТ!EF30</f>
        <v>0</v>
      </c>
      <c r="Z30" s="33">
        <f>'[2]МО 1_кв_21 ПР5'!EG30-[2]V_МО_ФАКТ!EG30</f>
        <v>0</v>
      </c>
      <c r="AA30" s="33">
        <f>'[2]МО 1_кв_21 ПР5'!EH30-[2]V_МО_ФАКТ!EH30</f>
        <v>0</v>
      </c>
      <c r="AB30" s="33">
        <f>'[2]МО 1_кв_21 ПР5'!EI30-[2]V_МО_ФАКТ!EI30</f>
        <v>0</v>
      </c>
      <c r="AC30" s="33">
        <f>'[2]МО 1_кв_21 ПР5'!EJ30-[2]V_МО_ФАКТ!EJ30</f>
        <v>0</v>
      </c>
      <c r="AD30" s="96">
        <f>'[2]МО 1_кв_21 ПР5'!EK30-[2]V_МО_ФАКТ!EK30</f>
        <v>0</v>
      </c>
      <c r="AE30" s="33">
        <f>'[2]МО 1_кв_21 ПР5'!EL30-[2]V_МО_ФАКТ!EL30</f>
        <v>0</v>
      </c>
      <c r="AF30" s="33">
        <f>'[2]МО 1_кв_21 ПР5'!EM30-[2]V_МО_ФАКТ!EM30</f>
        <v>0</v>
      </c>
      <c r="AG30" s="33">
        <f>'[2]МО 1_кв_21 ПР5'!EN30-[2]V_МО_ФАКТ!EN30</f>
        <v>0</v>
      </c>
      <c r="AH30" s="33">
        <f>'[2]МО 1_кв_21 ПР5'!EO30-[2]V_МО_ФАКТ!EO30</f>
        <v>0</v>
      </c>
      <c r="AI30" s="33">
        <f>'[2]МО 1_кв_21 ПР5'!EP30-[2]V_МО_ФАКТ!EP30</f>
        <v>0</v>
      </c>
      <c r="AJ30" s="33"/>
      <c r="AK30" s="33">
        <v>0</v>
      </c>
      <c r="AL30" s="33">
        <f t="shared" si="1"/>
        <v>0</v>
      </c>
      <c r="AM30" s="33">
        <f t="shared" si="2"/>
        <v>0</v>
      </c>
      <c r="AN30" s="42">
        <f>'[2]МО 1_кв_21 ПР5'!FP30-[2]V_МО_ФАКТ!FP30</f>
        <v>0</v>
      </c>
      <c r="AO30" s="41">
        <f>'[2]МО 1_кв_21 ПР5'!FQ30-[2]V_МО_ФАКТ!FQ30</f>
        <v>0</v>
      </c>
      <c r="AP30" s="41">
        <f>'[2]МО 1_кв_21 ПР5'!FR30-[2]V_МО_ФАКТ!FR30</f>
        <v>0</v>
      </c>
      <c r="AQ30" s="41">
        <f>'[2]МО 1_кв_21 ПР5'!FS30-[2]V_МО_ФАКТ!FS30</f>
        <v>0</v>
      </c>
      <c r="AR30" s="34"/>
      <c r="AS30" s="34"/>
      <c r="AT30" s="34"/>
      <c r="AU30" s="34"/>
      <c r="AV30" s="56"/>
    </row>
    <row r="31" spans="1:48" ht="27.75" x14ac:dyDescent="0.3">
      <c r="A31" s="36">
        <f>A30+1</f>
        <v>13</v>
      </c>
      <c r="B31" s="37" t="s">
        <v>74</v>
      </c>
      <c r="C31" s="38" t="s">
        <v>75</v>
      </c>
      <c r="D31" s="39">
        <f>'[2]МО 1_кв_21 ПР5'!DK31-[2]V_МО_ФАКТ!DK31</f>
        <v>787</v>
      </c>
      <c r="E31" s="95">
        <f t="shared" si="0"/>
        <v>55</v>
      </c>
      <c r="F31" s="43">
        <f>'[2]МО 1_кв_21 ПР5'!DM31-[2]V_МО_ФАКТ!DM31</f>
        <v>23</v>
      </c>
      <c r="G31" s="33">
        <f>'[2]МО 1_кв_21 ПР5'!DN31-[2]V_МО_ФАКТ!DN31</f>
        <v>0</v>
      </c>
      <c r="H31" s="43">
        <f>'[2]МО 1_кв_21 ПР5'!DO31-[2]V_МО_ФАКТ!DO31</f>
        <v>0</v>
      </c>
      <c r="I31" s="33">
        <f>'[2]МО 1_кв_21 ПР5'!DP31-[2]V_МО_ФАКТ!DP31</f>
        <v>0</v>
      </c>
      <c r="J31" s="33">
        <f>'[2]МО 1_кв_21 ПР5'!DQ31-[2]V_МО_ФАКТ!DQ31</f>
        <v>0</v>
      </c>
      <c r="K31" s="33">
        <f>'[2]МО 1_кв_21 ПР5'!DR31-[2]V_МО_ФАКТ!DR31</f>
        <v>0</v>
      </c>
      <c r="L31" s="33">
        <f>'[2]МО 1_кв_21 ПР5'!DS31-[2]V_МО_ФАКТ!DS31</f>
        <v>0</v>
      </c>
      <c r="M31" s="33">
        <f>'[2]МО 1_кв_21 ПР5'!DT31-[2]V_МО_ФАКТ!DT31</f>
        <v>0</v>
      </c>
      <c r="N31" s="33">
        <f>'[2]МО 1_кв_21 ПР5'!DU31-[2]V_МО_ФАКТ!DU31</f>
        <v>0</v>
      </c>
      <c r="O31" s="33">
        <f>'[2]МО 1_кв_21 ПР5'!DV31-[2]V_МО_ФАКТ!DV31</f>
        <v>0</v>
      </c>
      <c r="P31" s="43">
        <f>'[2]МО 1_кв_21 ПР5'!DW31-[2]V_МО_ФАКТ!DW31</f>
        <v>0</v>
      </c>
      <c r="Q31" s="33">
        <f>'[2]МО 1_кв_21 ПР5'!DX31-[2]V_МО_ФАКТ!DX31</f>
        <v>0</v>
      </c>
      <c r="R31" s="43">
        <f>'[2]МО 1_кв_21 ПР5'!DY31-[2]V_МО_ФАКТ!DY31</f>
        <v>0</v>
      </c>
      <c r="S31" s="33">
        <f>'[2]МО 1_кв_21 ПР5'!DZ31-[2]V_МО_ФАКТ!DZ31</f>
        <v>0</v>
      </c>
      <c r="T31" s="33">
        <f>'[2]МО 1_кв_21 ПР5'!EA31-[2]V_МО_ФАКТ!EA31</f>
        <v>0</v>
      </c>
      <c r="U31" s="33">
        <f>'[2]МО 1_кв_21 ПР5'!EB31-[2]V_МО_ФАКТ!EB31</f>
        <v>0</v>
      </c>
      <c r="V31" s="33">
        <f>'[2]МО 1_кв_21 ПР5'!EC31-[2]V_МО_ФАКТ!EC31</f>
        <v>0</v>
      </c>
      <c r="W31" s="33">
        <f>'[2]МО 1_кв_21 ПР5'!ED31-[2]V_МО_ФАКТ!ED31</f>
        <v>0</v>
      </c>
      <c r="X31" s="33">
        <f>'[2]МО 1_кв_21 ПР5'!EE31-[2]V_МО_ФАКТ!EE31</f>
        <v>-1</v>
      </c>
      <c r="Y31" s="33">
        <f>'[2]МО 1_кв_21 ПР5'!EF31-[2]V_МО_ФАКТ!EF31</f>
        <v>0</v>
      </c>
      <c r="Z31" s="33">
        <f>'[2]МО 1_кв_21 ПР5'!EG31-[2]V_МО_ФАКТ!EG31</f>
        <v>0</v>
      </c>
      <c r="AA31" s="33">
        <f>'[2]МО 1_кв_21 ПР5'!EH31-[2]V_МО_ФАКТ!EH31</f>
        <v>0</v>
      </c>
      <c r="AB31" s="33">
        <f>'[2]МО 1_кв_21 ПР5'!EI31-[2]V_МО_ФАКТ!EI31</f>
        <v>6</v>
      </c>
      <c r="AC31" s="33">
        <f>'[2]МО 1_кв_21 ПР5'!EJ31-[2]V_МО_ФАКТ!EJ31</f>
        <v>27</v>
      </c>
      <c r="AD31" s="96">
        <f>'[2]МО 1_кв_21 ПР5'!EK31-[2]V_МО_ФАКТ!EK31</f>
        <v>0</v>
      </c>
      <c r="AE31" s="33">
        <f>'[2]МО 1_кв_21 ПР5'!EL31-[2]V_МО_ФАКТ!EL31</f>
        <v>0</v>
      </c>
      <c r="AF31" s="33">
        <f>'[2]МО 1_кв_21 ПР5'!EM31-[2]V_МО_ФАКТ!EM31</f>
        <v>0</v>
      </c>
      <c r="AG31" s="33">
        <f>'[2]МО 1_кв_21 ПР5'!EN31-[2]V_МО_ФАКТ!EN31</f>
        <v>0</v>
      </c>
      <c r="AH31" s="33">
        <f>'[2]МО 1_кв_21 ПР5'!EO31-[2]V_МО_ФАКТ!EO31</f>
        <v>0</v>
      </c>
      <c r="AI31" s="33">
        <f>'[2]МО 1_кв_21 ПР5'!EP31-[2]V_МО_ФАКТ!EP31</f>
        <v>0</v>
      </c>
      <c r="AJ31" s="33"/>
      <c r="AK31" s="33">
        <v>-20</v>
      </c>
      <c r="AL31" s="33">
        <f t="shared" si="1"/>
        <v>-20</v>
      </c>
      <c r="AM31" s="33">
        <f t="shared" si="2"/>
        <v>0</v>
      </c>
      <c r="AN31" s="42">
        <f>'[2]МО 1_кв_21 ПР5'!FP31-[2]V_МО_ФАКТ!FP31</f>
        <v>0</v>
      </c>
      <c r="AO31" s="41">
        <f>'[2]МО 1_кв_21 ПР5'!FQ31-[2]V_МО_ФАКТ!FQ31</f>
        <v>0</v>
      </c>
      <c r="AP31" s="41">
        <f>'[2]МО 1_кв_21 ПР5'!FR31-[2]V_МО_ФАКТ!FR31</f>
        <v>0</v>
      </c>
      <c r="AQ31" s="41">
        <f>'[2]МО 1_кв_21 ПР5'!FS31-[2]V_МО_ФАКТ!FS31</f>
        <v>0</v>
      </c>
      <c r="AR31" s="34"/>
      <c r="AS31" s="34"/>
      <c r="AT31" s="34"/>
      <c r="AU31" s="34"/>
      <c r="AV31" s="35"/>
    </row>
    <row r="32" spans="1:48" ht="27.75" x14ac:dyDescent="0.3">
      <c r="A32" s="36">
        <f>A31+1</f>
        <v>14</v>
      </c>
      <c r="B32" s="37" t="s">
        <v>76</v>
      </c>
      <c r="C32" s="38" t="s">
        <v>77</v>
      </c>
      <c r="D32" s="39">
        <f>'[2]МО 1_кв_21 ПР5'!DK32-[2]V_МО_ФАКТ!DK32</f>
        <v>1716</v>
      </c>
      <c r="E32" s="95">
        <f t="shared" si="0"/>
        <v>162</v>
      </c>
      <c r="F32" s="43">
        <f>'[2]МО 1_кв_21 ПР5'!DM32-[2]V_МО_ФАКТ!DM32</f>
        <v>-10</v>
      </c>
      <c r="G32" s="33">
        <f>'[2]МО 1_кв_21 ПР5'!DN32-[2]V_МО_ФАКТ!DN32</f>
        <v>0</v>
      </c>
      <c r="H32" s="43">
        <f>'[2]МО 1_кв_21 ПР5'!DO32-[2]V_МО_ФАКТ!DO32</f>
        <v>0</v>
      </c>
      <c r="I32" s="33">
        <f>'[2]МО 1_кв_21 ПР5'!DP32-[2]V_МО_ФАКТ!DP32</f>
        <v>0</v>
      </c>
      <c r="J32" s="33">
        <f>'[2]МО 1_кв_21 ПР5'!DQ32-[2]V_МО_ФАКТ!DQ32</f>
        <v>0</v>
      </c>
      <c r="K32" s="33">
        <f>'[2]МО 1_кв_21 ПР5'!DR32-[2]V_МО_ФАКТ!DR32</f>
        <v>0</v>
      </c>
      <c r="L32" s="33">
        <f>'[2]МО 1_кв_21 ПР5'!DS32-[2]V_МО_ФАКТ!DS32</f>
        <v>0</v>
      </c>
      <c r="M32" s="33">
        <f>'[2]МО 1_кв_21 ПР5'!DT32-[2]V_МО_ФАКТ!DT32</f>
        <v>0</v>
      </c>
      <c r="N32" s="33">
        <f>'[2]МО 1_кв_21 ПР5'!DU32-[2]V_МО_ФАКТ!DU32</f>
        <v>-10</v>
      </c>
      <c r="O32" s="33">
        <f>'[2]МО 1_кв_21 ПР5'!DV32-[2]V_МО_ФАКТ!DV32</f>
        <v>0</v>
      </c>
      <c r="P32" s="43">
        <f>'[2]МО 1_кв_21 ПР5'!DW32-[2]V_МО_ФАКТ!DW32</f>
        <v>0</v>
      </c>
      <c r="Q32" s="33">
        <f>'[2]МО 1_кв_21 ПР5'!DX32-[2]V_МО_ФАКТ!DX32</f>
        <v>0</v>
      </c>
      <c r="R32" s="43">
        <f>'[2]МО 1_кв_21 ПР5'!DY32-[2]V_МО_ФАКТ!DY32</f>
        <v>25</v>
      </c>
      <c r="S32" s="33">
        <f>'[2]МО 1_кв_21 ПР5'!DZ32-[2]V_МО_ФАКТ!DZ32</f>
        <v>-60</v>
      </c>
      <c r="T32" s="33">
        <f>'[2]МО 1_кв_21 ПР5'!EA32-[2]V_МО_ФАКТ!EA32</f>
        <v>-60</v>
      </c>
      <c r="U32" s="33">
        <f>'[2]МО 1_кв_21 ПР5'!EB32-[2]V_МО_ФАКТ!EB32</f>
        <v>85</v>
      </c>
      <c r="V32" s="33">
        <f>'[2]МО 1_кв_21 ПР5'!EC32-[2]V_МО_ФАКТ!EC32</f>
        <v>0</v>
      </c>
      <c r="W32" s="33">
        <f>'[2]МО 1_кв_21 ПР5'!ED32-[2]V_МО_ФАКТ!ED32</f>
        <v>5</v>
      </c>
      <c r="X32" s="33">
        <f>'[2]МО 1_кв_21 ПР5'!EE32-[2]V_МО_ФАКТ!EE32</f>
        <v>0</v>
      </c>
      <c r="Y32" s="33">
        <f>'[2]МО 1_кв_21 ПР5'!EF32-[2]V_МО_ФАКТ!EF32</f>
        <v>0</v>
      </c>
      <c r="Z32" s="33">
        <f>'[2]МО 1_кв_21 ПР5'!EG32-[2]V_МО_ФАКТ!EG32</f>
        <v>149</v>
      </c>
      <c r="AA32" s="33">
        <f>'[2]МО 1_кв_21 ПР5'!EH32-[2]V_МО_ФАКТ!EH32</f>
        <v>0</v>
      </c>
      <c r="AB32" s="33">
        <f>'[2]МО 1_кв_21 ПР5'!EI32-[2]V_МО_ФАКТ!EI32</f>
        <v>5</v>
      </c>
      <c r="AC32" s="33">
        <f>'[2]МО 1_кв_21 ПР5'!EJ32-[2]V_МО_ФАКТ!EJ32</f>
        <v>-2</v>
      </c>
      <c r="AD32" s="96">
        <f>'[2]МО 1_кв_21 ПР5'!EK32-[2]V_МО_ФАКТ!EK32</f>
        <v>0</v>
      </c>
      <c r="AE32" s="33">
        <f>'[2]МО 1_кв_21 ПР5'!EL32-[2]V_МО_ФАКТ!EL32</f>
        <v>0</v>
      </c>
      <c r="AF32" s="33">
        <f>'[2]МО 1_кв_21 ПР5'!EM32-[2]V_МО_ФАКТ!EM32</f>
        <v>0</v>
      </c>
      <c r="AG32" s="33">
        <f>'[2]МО 1_кв_21 ПР5'!EN32-[2]V_МО_ФАКТ!EN32</f>
        <v>0</v>
      </c>
      <c r="AH32" s="33">
        <f>'[2]МО 1_кв_21 ПР5'!EO32-[2]V_МО_ФАКТ!EO32</f>
        <v>0</v>
      </c>
      <c r="AI32" s="33">
        <f>'[2]МО 1_кв_21 ПР5'!EP32-[2]V_МО_ФАКТ!EP32</f>
        <v>0</v>
      </c>
      <c r="AJ32" s="33"/>
      <c r="AK32" s="46">
        <v>-59</v>
      </c>
      <c r="AL32" s="46">
        <f t="shared" si="1"/>
        <v>-59</v>
      </c>
      <c r="AM32" s="46">
        <f t="shared" si="2"/>
        <v>0</v>
      </c>
      <c r="AN32" s="42">
        <f>'[2]МО 1_кв_21 ПР5'!FP32-[2]V_МО_ФАКТ!FP32</f>
        <v>0</v>
      </c>
      <c r="AO32" s="41">
        <f>'[2]МО 1_кв_21 ПР5'!FQ32-[2]V_МО_ФАКТ!FQ32</f>
        <v>0</v>
      </c>
      <c r="AP32" s="41">
        <f>'[2]МО 1_кв_21 ПР5'!FR32-[2]V_МО_ФАКТ!FR32</f>
        <v>0</v>
      </c>
      <c r="AQ32" s="41">
        <f>'[2]МО 1_кв_21 ПР5'!FS32-[2]V_МО_ФАКТ!FS32</f>
        <v>0</v>
      </c>
      <c r="AR32" s="47"/>
      <c r="AS32" s="47"/>
      <c r="AT32" s="47"/>
      <c r="AU32" s="47"/>
      <c r="AV32" s="48"/>
    </row>
    <row r="33" spans="1:48" ht="22.5" customHeight="1" x14ac:dyDescent="0.3">
      <c r="A33" s="49"/>
      <c r="B33" s="50" t="s">
        <v>78</v>
      </c>
      <c r="C33" s="57"/>
      <c r="D33" s="52">
        <f t="shared" ref="D33:X33" si="11">SUM(D30:D32)</f>
        <v>2503</v>
      </c>
      <c r="E33" s="53">
        <f t="shared" si="11"/>
        <v>217</v>
      </c>
      <c r="F33" s="53">
        <f t="shared" si="11"/>
        <v>13</v>
      </c>
      <c r="G33" s="53">
        <f t="shared" si="11"/>
        <v>0</v>
      </c>
      <c r="H33" s="53">
        <f t="shared" si="11"/>
        <v>0</v>
      </c>
      <c r="I33" s="53">
        <f t="shared" si="11"/>
        <v>0</v>
      </c>
      <c r="J33" s="53">
        <f t="shared" si="11"/>
        <v>0</v>
      </c>
      <c r="K33" s="53">
        <f t="shared" si="11"/>
        <v>0</v>
      </c>
      <c r="L33" s="53">
        <f t="shared" si="11"/>
        <v>0</v>
      </c>
      <c r="M33" s="53">
        <f t="shared" si="11"/>
        <v>0</v>
      </c>
      <c r="N33" s="53">
        <f t="shared" si="11"/>
        <v>-10</v>
      </c>
      <c r="O33" s="53">
        <f t="shared" si="11"/>
        <v>0</v>
      </c>
      <c r="P33" s="53">
        <f t="shared" si="11"/>
        <v>0</v>
      </c>
      <c r="Q33" s="53">
        <f t="shared" si="11"/>
        <v>0</v>
      </c>
      <c r="R33" s="53">
        <f t="shared" si="11"/>
        <v>25</v>
      </c>
      <c r="S33" s="53">
        <f t="shared" si="11"/>
        <v>-60</v>
      </c>
      <c r="T33" s="53">
        <f t="shared" si="11"/>
        <v>-60</v>
      </c>
      <c r="U33" s="53">
        <f t="shared" si="11"/>
        <v>85</v>
      </c>
      <c r="V33" s="53">
        <f t="shared" si="11"/>
        <v>0</v>
      </c>
      <c r="W33" s="53">
        <f t="shared" si="11"/>
        <v>5</v>
      </c>
      <c r="X33" s="53">
        <f t="shared" si="11"/>
        <v>-1</v>
      </c>
      <c r="Y33" s="53">
        <f t="shared" ref="Y33:AU33" si="12">SUM(Y30:Y32)</f>
        <v>0</v>
      </c>
      <c r="Z33" s="53">
        <f t="shared" si="12"/>
        <v>149</v>
      </c>
      <c r="AA33" s="53">
        <f t="shared" si="12"/>
        <v>0</v>
      </c>
      <c r="AB33" s="53">
        <f t="shared" si="12"/>
        <v>11</v>
      </c>
      <c r="AC33" s="53">
        <f t="shared" si="12"/>
        <v>25</v>
      </c>
      <c r="AD33" s="53">
        <f t="shared" si="12"/>
        <v>0</v>
      </c>
      <c r="AE33" s="53">
        <f t="shared" si="12"/>
        <v>0</v>
      </c>
      <c r="AF33" s="53">
        <f t="shared" si="12"/>
        <v>0</v>
      </c>
      <c r="AG33" s="53">
        <f t="shared" si="12"/>
        <v>0</v>
      </c>
      <c r="AH33" s="53">
        <f t="shared" si="12"/>
        <v>0</v>
      </c>
      <c r="AI33" s="53">
        <f t="shared" si="12"/>
        <v>0</v>
      </c>
      <c r="AJ33" s="53"/>
      <c r="AK33" s="53">
        <v>-79</v>
      </c>
      <c r="AL33" s="53">
        <f t="shared" ref="AL33:AM33" si="13">SUM(AL30:AL32)</f>
        <v>-79</v>
      </c>
      <c r="AM33" s="53">
        <f t="shared" si="13"/>
        <v>0</v>
      </c>
      <c r="AN33" s="52">
        <f t="shared" ref="AN33:AQ33" si="14">SUM(AN30:AN32)</f>
        <v>0</v>
      </c>
      <c r="AO33" s="52">
        <f t="shared" si="14"/>
        <v>0</v>
      </c>
      <c r="AP33" s="52">
        <f t="shared" si="14"/>
        <v>0</v>
      </c>
      <c r="AQ33" s="52">
        <f t="shared" si="14"/>
        <v>0</v>
      </c>
      <c r="AR33" s="54">
        <f t="shared" si="12"/>
        <v>0</v>
      </c>
      <c r="AS33" s="54">
        <f t="shared" si="12"/>
        <v>0</v>
      </c>
      <c r="AT33" s="54">
        <f t="shared" si="12"/>
        <v>0</v>
      </c>
      <c r="AU33" s="54">
        <f t="shared" si="12"/>
        <v>0</v>
      </c>
      <c r="AV33" s="54"/>
    </row>
    <row r="34" spans="1:48" ht="27.75" x14ac:dyDescent="0.3">
      <c r="A34" s="36">
        <f>A32+1</f>
        <v>15</v>
      </c>
      <c r="B34" s="37" t="s">
        <v>79</v>
      </c>
      <c r="C34" s="38" t="s">
        <v>80</v>
      </c>
      <c r="D34" s="39">
        <f>'[2]МО 1_кв_21 ПР5'!DK34-[2]V_МО_ФАКТ!DK34</f>
        <v>18</v>
      </c>
      <c r="E34" s="95">
        <f t="shared" si="0"/>
        <v>1</v>
      </c>
      <c r="F34" s="43">
        <f>'[2]МО 1_кв_21 ПР5'!DM34-[2]V_МО_ФАКТ!DM34</f>
        <v>-1</v>
      </c>
      <c r="G34" s="33">
        <f>'[2]МО 1_кв_21 ПР5'!DN34-[2]V_МО_ФАКТ!DN34</f>
        <v>0</v>
      </c>
      <c r="H34" s="43">
        <f>'[2]МО 1_кв_21 ПР5'!DO34-[2]V_МО_ФАКТ!DO34</f>
        <v>0</v>
      </c>
      <c r="I34" s="33">
        <f>'[2]МО 1_кв_21 ПР5'!DP34-[2]V_МО_ФАКТ!DP34</f>
        <v>0</v>
      </c>
      <c r="J34" s="33">
        <f>'[2]МО 1_кв_21 ПР5'!DQ34-[2]V_МО_ФАКТ!DQ34</f>
        <v>0</v>
      </c>
      <c r="K34" s="33">
        <f>'[2]МО 1_кв_21 ПР5'!DR34-[2]V_МО_ФАКТ!DR34</f>
        <v>0</v>
      </c>
      <c r="L34" s="33">
        <f>'[2]МО 1_кв_21 ПР5'!DS34-[2]V_МО_ФАКТ!DS34</f>
        <v>0</v>
      </c>
      <c r="M34" s="33">
        <f>'[2]МО 1_кв_21 ПР5'!DT34-[2]V_МО_ФАКТ!DT34</f>
        <v>0</v>
      </c>
      <c r="N34" s="33">
        <f>'[2]МО 1_кв_21 ПР5'!DU34-[2]V_МО_ФАКТ!DU34</f>
        <v>0</v>
      </c>
      <c r="O34" s="33">
        <f>'[2]МО 1_кв_21 ПР5'!DV34-[2]V_МО_ФАКТ!DV34</f>
        <v>0</v>
      </c>
      <c r="P34" s="43">
        <f>'[2]МО 1_кв_21 ПР5'!DW34-[2]V_МО_ФАКТ!DW34</f>
        <v>0</v>
      </c>
      <c r="Q34" s="33">
        <f>'[2]МО 1_кв_21 ПР5'!DX34-[2]V_МО_ФАКТ!DX34</f>
        <v>0</v>
      </c>
      <c r="R34" s="43">
        <f>'[2]МО 1_кв_21 ПР5'!DY34-[2]V_МО_ФАКТ!DY34</f>
        <v>0</v>
      </c>
      <c r="S34" s="33">
        <f>'[2]МО 1_кв_21 ПР5'!DZ34-[2]V_МО_ФАКТ!DZ34</f>
        <v>0</v>
      </c>
      <c r="T34" s="33">
        <f>'[2]МО 1_кв_21 ПР5'!EA34-[2]V_МО_ФАКТ!EA34</f>
        <v>0</v>
      </c>
      <c r="U34" s="33">
        <f>'[2]МО 1_кв_21 ПР5'!EB34-[2]V_МО_ФАКТ!EB34</f>
        <v>0</v>
      </c>
      <c r="V34" s="33">
        <f>'[2]МО 1_кв_21 ПР5'!EC34-[2]V_МО_ФАКТ!EC34</f>
        <v>0</v>
      </c>
      <c r="W34" s="33">
        <f>'[2]МО 1_кв_21 ПР5'!ED34-[2]V_МО_ФАКТ!ED34</f>
        <v>0</v>
      </c>
      <c r="X34" s="33">
        <f>'[2]МО 1_кв_21 ПР5'!EE34-[2]V_МО_ФАКТ!EE34</f>
        <v>0</v>
      </c>
      <c r="Y34" s="33">
        <f>'[2]МО 1_кв_21 ПР5'!EF34-[2]V_МО_ФАКТ!EF34</f>
        <v>0</v>
      </c>
      <c r="Z34" s="33">
        <f>'[2]МО 1_кв_21 ПР5'!EG34-[2]V_МО_ФАКТ!EG34</f>
        <v>-4</v>
      </c>
      <c r="AA34" s="33">
        <f>'[2]МО 1_кв_21 ПР5'!EH34-[2]V_МО_ФАКТ!EH34</f>
        <v>0</v>
      </c>
      <c r="AB34" s="33">
        <f>'[2]МО 1_кв_21 ПР5'!EI34-[2]V_МО_ФАКТ!EI34</f>
        <v>0</v>
      </c>
      <c r="AC34" s="33">
        <f>'[2]МО 1_кв_21 ПР5'!EJ34-[2]V_МО_ФАКТ!EJ34</f>
        <v>6</v>
      </c>
      <c r="AD34" s="96">
        <f>'[2]МО 1_кв_21 ПР5'!EK34-[2]V_МО_ФАКТ!EK34</f>
        <v>0</v>
      </c>
      <c r="AE34" s="33">
        <f>'[2]МО 1_кв_21 ПР5'!EL34-[2]V_МО_ФАКТ!EL34</f>
        <v>0</v>
      </c>
      <c r="AF34" s="33">
        <f>'[2]МО 1_кв_21 ПР5'!EM34-[2]V_МО_ФАКТ!EM34</f>
        <v>0</v>
      </c>
      <c r="AG34" s="33">
        <f>'[2]МО 1_кв_21 ПР5'!EN34-[2]V_МО_ФАКТ!EN34</f>
        <v>0</v>
      </c>
      <c r="AH34" s="33">
        <f>'[2]МО 1_кв_21 ПР5'!EO34-[2]V_МО_ФАКТ!EO34</f>
        <v>0</v>
      </c>
      <c r="AI34" s="33">
        <f>'[2]МО 1_кв_21 ПР5'!EP34-[2]V_МО_ФАКТ!EP34</f>
        <v>0</v>
      </c>
      <c r="AJ34" s="33"/>
      <c r="AK34" s="33">
        <v>0</v>
      </c>
      <c r="AL34" s="33">
        <f t="shared" si="1"/>
        <v>0</v>
      </c>
      <c r="AM34" s="33">
        <f t="shared" si="2"/>
        <v>0</v>
      </c>
      <c r="AN34" s="42">
        <f>'[2]МО 1_кв_21 ПР5'!FP34-[2]V_МО_ФАКТ!FP34</f>
        <v>0</v>
      </c>
      <c r="AO34" s="41">
        <f>'[2]МО 1_кв_21 ПР5'!FQ34-[2]V_МО_ФАКТ!FQ34</f>
        <v>0</v>
      </c>
      <c r="AP34" s="41">
        <f>'[2]МО 1_кв_21 ПР5'!FR34-[2]V_МО_ФАКТ!FR34</f>
        <v>0</v>
      </c>
      <c r="AQ34" s="41">
        <f>'[2]МО 1_кв_21 ПР5'!FS34-[2]V_МО_ФАКТ!FS34</f>
        <v>0</v>
      </c>
      <c r="AR34" s="34"/>
      <c r="AS34" s="34"/>
      <c r="AT34" s="34"/>
      <c r="AU34" s="34"/>
      <c r="AV34" s="35"/>
    </row>
    <row r="35" spans="1:48" ht="27.75" x14ac:dyDescent="0.3">
      <c r="A35" s="36">
        <f>A34+1</f>
        <v>16</v>
      </c>
      <c r="B35" s="37" t="s">
        <v>81</v>
      </c>
      <c r="C35" s="38" t="s">
        <v>82</v>
      </c>
      <c r="D35" s="39">
        <f>'[2]МО 1_кв_21 ПР5'!DK35-[2]V_МО_ФАКТ!DK35</f>
        <v>-94</v>
      </c>
      <c r="E35" s="95">
        <f t="shared" si="0"/>
        <v>0</v>
      </c>
      <c r="F35" s="43">
        <f>'[2]МО 1_кв_21 ПР5'!DM35-[2]V_МО_ФАКТ!DM35</f>
        <v>3</v>
      </c>
      <c r="G35" s="33">
        <f>'[2]МО 1_кв_21 ПР5'!DN35-[2]V_МО_ФАКТ!DN35</f>
        <v>0</v>
      </c>
      <c r="H35" s="43">
        <f>'[2]МО 1_кв_21 ПР5'!DO35-[2]V_МО_ФАКТ!DO35</f>
        <v>0</v>
      </c>
      <c r="I35" s="33">
        <f>'[2]МО 1_кв_21 ПР5'!DP35-[2]V_МО_ФАКТ!DP35</f>
        <v>0</v>
      </c>
      <c r="J35" s="33">
        <f>'[2]МО 1_кв_21 ПР5'!DQ35-[2]V_МО_ФАКТ!DQ35</f>
        <v>0</v>
      </c>
      <c r="K35" s="33">
        <f>'[2]МО 1_кв_21 ПР5'!DR35-[2]V_МО_ФАКТ!DR35</f>
        <v>0</v>
      </c>
      <c r="L35" s="33">
        <f>'[2]МО 1_кв_21 ПР5'!DS35-[2]V_МО_ФАКТ!DS35</f>
        <v>0</v>
      </c>
      <c r="M35" s="33">
        <f>'[2]МО 1_кв_21 ПР5'!DT35-[2]V_МО_ФАКТ!DT35</f>
        <v>0</v>
      </c>
      <c r="N35" s="33">
        <f>'[2]МО 1_кв_21 ПР5'!DU35-[2]V_МО_ФАКТ!DU35</f>
        <v>29</v>
      </c>
      <c r="O35" s="33">
        <f>'[2]МО 1_кв_21 ПР5'!DV35-[2]V_МО_ФАКТ!DV35</f>
        <v>0</v>
      </c>
      <c r="P35" s="43">
        <f>'[2]МО 1_кв_21 ПР5'!DW35-[2]V_МО_ФАКТ!DW35</f>
        <v>0</v>
      </c>
      <c r="Q35" s="33">
        <f>'[2]МО 1_кв_21 ПР5'!DX35-[2]V_МО_ФАКТ!DX35</f>
        <v>0</v>
      </c>
      <c r="R35" s="43">
        <f>'[2]МО 1_кв_21 ПР5'!DY35-[2]V_МО_ФАКТ!DY35</f>
        <v>0</v>
      </c>
      <c r="S35" s="33">
        <f>'[2]МО 1_кв_21 ПР5'!DZ35-[2]V_МО_ФАКТ!DZ35</f>
        <v>0</v>
      </c>
      <c r="T35" s="33">
        <f>'[2]МО 1_кв_21 ПР5'!EA35-[2]V_МО_ФАКТ!EA35</f>
        <v>0</v>
      </c>
      <c r="U35" s="33">
        <f>'[2]МО 1_кв_21 ПР5'!EB35-[2]V_МО_ФАКТ!EB35</f>
        <v>0</v>
      </c>
      <c r="V35" s="33">
        <f>'[2]МО 1_кв_21 ПР5'!EC35-[2]V_МО_ФАКТ!EC35</f>
        <v>0</v>
      </c>
      <c r="W35" s="33">
        <f>'[2]МО 1_кв_21 ПР5'!ED35-[2]V_МО_ФАКТ!ED35</f>
        <v>0</v>
      </c>
      <c r="X35" s="33">
        <f>'[2]МО 1_кв_21 ПР5'!EE35-[2]V_МО_ФАКТ!EE35</f>
        <v>0</v>
      </c>
      <c r="Y35" s="33">
        <f>'[2]МО 1_кв_21 ПР5'!EF35-[2]V_МО_ФАКТ!EF35</f>
        <v>0</v>
      </c>
      <c r="Z35" s="33">
        <f>'[2]МО 1_кв_21 ПР5'!EG35-[2]V_МО_ФАКТ!EG35</f>
        <v>-32</v>
      </c>
      <c r="AA35" s="33">
        <f>'[2]МО 1_кв_21 ПР5'!EH35-[2]V_МО_ФАКТ!EH35</f>
        <v>0</v>
      </c>
      <c r="AB35" s="33">
        <f>'[2]МО 1_кв_21 ПР5'!EI35-[2]V_МО_ФАКТ!EI35</f>
        <v>0</v>
      </c>
      <c r="AC35" s="33">
        <f>'[2]МО 1_кв_21 ПР5'!EJ35-[2]V_МО_ФАКТ!EJ35</f>
        <v>0</v>
      </c>
      <c r="AD35" s="96">
        <f>'[2]МО 1_кв_21 ПР5'!EK35-[2]V_МО_ФАКТ!EK35</f>
        <v>0</v>
      </c>
      <c r="AE35" s="33">
        <f>'[2]МО 1_кв_21 ПР5'!EL35-[2]V_МО_ФАКТ!EL35</f>
        <v>0</v>
      </c>
      <c r="AF35" s="33">
        <f>'[2]МО 1_кв_21 ПР5'!EM35-[2]V_МО_ФАКТ!EM35</f>
        <v>0</v>
      </c>
      <c r="AG35" s="33">
        <f>'[2]МО 1_кв_21 ПР5'!EN35-[2]V_МО_ФАКТ!EN35</f>
        <v>0</v>
      </c>
      <c r="AH35" s="33">
        <f>'[2]МО 1_кв_21 ПР5'!EO35-[2]V_МО_ФАКТ!EO35</f>
        <v>0</v>
      </c>
      <c r="AI35" s="33">
        <f>'[2]МО 1_кв_21 ПР5'!EP35-[2]V_МО_ФАКТ!EP35</f>
        <v>0</v>
      </c>
      <c r="AJ35" s="33"/>
      <c r="AK35" s="33">
        <v>0</v>
      </c>
      <c r="AL35" s="33">
        <f t="shared" si="1"/>
        <v>0</v>
      </c>
      <c r="AM35" s="33">
        <f t="shared" si="2"/>
        <v>0</v>
      </c>
      <c r="AN35" s="42">
        <f>'[2]МО 1_кв_21 ПР5'!FP35-[2]V_МО_ФАКТ!FP35</f>
        <v>0</v>
      </c>
      <c r="AO35" s="41">
        <f>'[2]МО 1_кв_21 ПР5'!FQ35-[2]V_МО_ФАКТ!FQ35</f>
        <v>0</v>
      </c>
      <c r="AP35" s="41">
        <f>'[2]МО 1_кв_21 ПР5'!FR35-[2]V_МО_ФАКТ!FR35</f>
        <v>0</v>
      </c>
      <c r="AQ35" s="41">
        <f>'[2]МО 1_кв_21 ПР5'!FS35-[2]V_МО_ФАКТ!FS35</f>
        <v>0</v>
      </c>
      <c r="AR35" s="34"/>
      <c r="AS35" s="34"/>
      <c r="AT35" s="34"/>
      <c r="AU35" s="34"/>
      <c r="AV35" s="35"/>
    </row>
    <row r="36" spans="1:48" ht="27.75" x14ac:dyDescent="0.3">
      <c r="A36" s="36">
        <f t="shared" ref="A36:A58" si="15">A35+1</f>
        <v>17</v>
      </c>
      <c r="B36" s="37" t="s">
        <v>83</v>
      </c>
      <c r="C36" s="38" t="s">
        <v>84</v>
      </c>
      <c r="D36" s="39">
        <f>'[2]МО 1_кв_21 ПР5'!DK36-[2]V_МО_ФАКТ!DK36</f>
        <v>1243</v>
      </c>
      <c r="E36" s="95">
        <f t="shared" si="0"/>
        <v>137</v>
      </c>
      <c r="F36" s="43">
        <f>'[2]МО 1_кв_21 ПР5'!DM36-[2]V_МО_ФАКТ!DM36</f>
        <v>53</v>
      </c>
      <c r="G36" s="33">
        <f>'[2]МО 1_кв_21 ПР5'!DN36-[2]V_МО_ФАКТ!DN36</f>
        <v>0</v>
      </c>
      <c r="H36" s="43">
        <f>'[2]МО 1_кв_21 ПР5'!DO36-[2]V_МО_ФАКТ!DO36</f>
        <v>0</v>
      </c>
      <c r="I36" s="33">
        <f>'[2]МО 1_кв_21 ПР5'!DP36-[2]V_МО_ФАКТ!DP36</f>
        <v>0</v>
      </c>
      <c r="J36" s="33">
        <f>'[2]МО 1_кв_21 ПР5'!DQ36-[2]V_МО_ФАКТ!DQ36</f>
        <v>0</v>
      </c>
      <c r="K36" s="33">
        <f>'[2]МО 1_кв_21 ПР5'!DR36-[2]V_МО_ФАКТ!DR36</f>
        <v>0</v>
      </c>
      <c r="L36" s="33">
        <f>'[2]МО 1_кв_21 ПР5'!DS36-[2]V_МО_ФАКТ!DS36</f>
        <v>0</v>
      </c>
      <c r="M36" s="33">
        <f>'[2]МО 1_кв_21 ПР5'!DT36-[2]V_МО_ФАКТ!DT36</f>
        <v>0</v>
      </c>
      <c r="N36" s="33">
        <f>'[2]МО 1_кв_21 ПР5'!DU36-[2]V_МО_ФАКТ!DU36</f>
        <v>0</v>
      </c>
      <c r="O36" s="33">
        <f>'[2]МО 1_кв_21 ПР5'!DV36-[2]V_МО_ФАКТ!DV36</f>
        <v>0</v>
      </c>
      <c r="P36" s="43">
        <f>'[2]МО 1_кв_21 ПР5'!DW36-[2]V_МО_ФАКТ!DW36</f>
        <v>0</v>
      </c>
      <c r="Q36" s="33">
        <f>'[2]МО 1_кв_21 ПР5'!DX36-[2]V_МО_ФАКТ!DX36</f>
        <v>0</v>
      </c>
      <c r="R36" s="43">
        <f>'[2]МО 1_кв_21 ПР5'!DY36-[2]V_МО_ФАКТ!DY36</f>
        <v>2</v>
      </c>
      <c r="S36" s="33">
        <f>'[2]МО 1_кв_21 ПР5'!DZ36-[2]V_МО_ФАКТ!DZ36</f>
        <v>-7</v>
      </c>
      <c r="T36" s="33">
        <f>'[2]МО 1_кв_21 ПР5'!EA36-[2]V_МО_ФАКТ!EA36</f>
        <v>-7</v>
      </c>
      <c r="U36" s="33">
        <f>'[2]МО 1_кв_21 ПР5'!EB36-[2]V_МО_ФАКТ!EB36</f>
        <v>9</v>
      </c>
      <c r="V36" s="33">
        <f>'[2]МО 1_кв_21 ПР5'!EC36-[2]V_МО_ФАКТ!EC36</f>
        <v>0</v>
      </c>
      <c r="W36" s="33">
        <f>'[2]МО 1_кв_21 ПР5'!ED36-[2]V_МО_ФАКТ!ED36</f>
        <v>0</v>
      </c>
      <c r="X36" s="33">
        <f>'[2]МО 1_кв_21 ПР5'!EE36-[2]V_МО_ФАКТ!EE36</f>
        <v>0</v>
      </c>
      <c r="Y36" s="33">
        <f>'[2]МО 1_кв_21 ПР5'!EF36-[2]V_МО_ФАКТ!EF36</f>
        <v>0</v>
      </c>
      <c r="Z36" s="33">
        <f>'[2]МО 1_кв_21 ПР5'!EG36-[2]V_МО_ФАКТ!EG36</f>
        <v>75</v>
      </c>
      <c r="AA36" s="33">
        <f>'[2]МО 1_кв_21 ПР5'!EH36-[2]V_МО_ФАКТ!EH36</f>
        <v>0</v>
      </c>
      <c r="AB36" s="33">
        <f>'[2]МО 1_кв_21 ПР5'!EI36-[2]V_МО_ФАКТ!EI36</f>
        <v>0</v>
      </c>
      <c r="AC36" s="33">
        <f>'[2]МО 1_кв_21 ПР5'!EJ36-[2]V_МО_ФАКТ!EJ36</f>
        <v>7</v>
      </c>
      <c r="AD36" s="96">
        <f>'[2]МО 1_кв_21 ПР5'!EK36-[2]V_МО_ФАКТ!EK36</f>
        <v>0</v>
      </c>
      <c r="AE36" s="33">
        <f>'[2]МО 1_кв_21 ПР5'!EL36-[2]V_МО_ФАКТ!EL36</f>
        <v>0</v>
      </c>
      <c r="AF36" s="33">
        <f>'[2]МО 1_кв_21 ПР5'!EM36-[2]V_МО_ФАКТ!EM36</f>
        <v>0</v>
      </c>
      <c r="AG36" s="33">
        <f>'[2]МО 1_кв_21 ПР5'!EN36-[2]V_МО_ФАКТ!EN36</f>
        <v>0</v>
      </c>
      <c r="AH36" s="33">
        <f>'[2]МО 1_кв_21 ПР5'!EO36-[2]V_МО_ФАКТ!EO36</f>
        <v>0</v>
      </c>
      <c r="AI36" s="33">
        <f>'[2]МО 1_кв_21 ПР5'!EP36-[2]V_МО_ФАКТ!EP36</f>
        <v>0</v>
      </c>
      <c r="AJ36" s="33"/>
      <c r="AK36" s="58">
        <v>-50</v>
      </c>
      <c r="AL36" s="58">
        <f t="shared" si="1"/>
        <v>-50</v>
      </c>
      <c r="AM36" s="58">
        <f t="shared" si="2"/>
        <v>0</v>
      </c>
      <c r="AN36" s="42">
        <f>'[2]МО 1_кв_21 ПР5'!FP36-[2]V_МО_ФАКТ!FP36</f>
        <v>0</v>
      </c>
      <c r="AO36" s="41">
        <f>'[2]МО 1_кв_21 ПР5'!FQ36-[2]V_МО_ФАКТ!FQ36</f>
        <v>0</v>
      </c>
      <c r="AP36" s="41">
        <f>'[2]МО 1_кв_21 ПР5'!FR36-[2]V_МО_ФАКТ!FR36</f>
        <v>0</v>
      </c>
      <c r="AQ36" s="41">
        <f>'[2]МО 1_кв_21 ПР5'!FS36-[2]V_МО_ФАКТ!FS36</f>
        <v>0</v>
      </c>
      <c r="AR36" s="59"/>
      <c r="AS36" s="59"/>
      <c r="AT36" s="59"/>
      <c r="AU36" s="59"/>
      <c r="AV36" s="35"/>
    </row>
    <row r="37" spans="1:48" ht="27.75" x14ac:dyDescent="0.3">
      <c r="A37" s="36">
        <f t="shared" si="15"/>
        <v>18</v>
      </c>
      <c r="B37" s="37" t="s">
        <v>85</v>
      </c>
      <c r="C37" s="38" t="s">
        <v>86</v>
      </c>
      <c r="D37" s="39">
        <f>'[2]МО 1_кв_21 ПР5'!DK37-[2]V_МО_ФАКТ!DK37</f>
        <v>-142</v>
      </c>
      <c r="E37" s="95">
        <f t="shared" si="0"/>
        <v>-7</v>
      </c>
      <c r="F37" s="43">
        <f>'[2]МО 1_кв_21 ПР5'!DM37-[2]V_МО_ФАКТ!DM37</f>
        <v>0</v>
      </c>
      <c r="G37" s="33">
        <f>'[2]МО 1_кв_21 ПР5'!DN37-[2]V_МО_ФАКТ!DN37</f>
        <v>0</v>
      </c>
      <c r="H37" s="43">
        <f>'[2]МО 1_кв_21 ПР5'!DO37-[2]V_МО_ФАКТ!DO37</f>
        <v>0</v>
      </c>
      <c r="I37" s="33">
        <f>'[2]МО 1_кв_21 ПР5'!DP37-[2]V_МО_ФАКТ!DP37</f>
        <v>0</v>
      </c>
      <c r="J37" s="33">
        <f>'[2]МО 1_кв_21 ПР5'!DQ37-[2]V_МО_ФАКТ!DQ37</f>
        <v>0</v>
      </c>
      <c r="K37" s="33">
        <f>'[2]МО 1_кв_21 ПР5'!DR37-[2]V_МО_ФАКТ!DR37</f>
        <v>0</v>
      </c>
      <c r="L37" s="33">
        <f>'[2]МО 1_кв_21 ПР5'!DS37-[2]V_МО_ФАКТ!DS37</f>
        <v>0</v>
      </c>
      <c r="M37" s="33">
        <f>'[2]МО 1_кв_21 ПР5'!DT37-[2]V_МО_ФАКТ!DT37</f>
        <v>0</v>
      </c>
      <c r="N37" s="33">
        <f>'[2]МО 1_кв_21 ПР5'!DU37-[2]V_МО_ФАКТ!DU37</f>
        <v>-3</v>
      </c>
      <c r="O37" s="33">
        <f>'[2]МО 1_кв_21 ПР5'!DV37-[2]V_МО_ФАКТ!DV37</f>
        <v>0</v>
      </c>
      <c r="P37" s="43">
        <f>'[2]МО 1_кв_21 ПР5'!DW37-[2]V_МО_ФАКТ!DW37</f>
        <v>0</v>
      </c>
      <c r="Q37" s="33">
        <f>'[2]МО 1_кв_21 ПР5'!DX37-[2]V_МО_ФАКТ!DX37</f>
        <v>0</v>
      </c>
      <c r="R37" s="43">
        <f>'[2]МО 1_кв_21 ПР5'!DY37-[2]V_МО_ФАКТ!DY37</f>
        <v>-4</v>
      </c>
      <c r="S37" s="33">
        <f>'[2]МО 1_кв_21 ПР5'!DZ37-[2]V_МО_ФАКТ!DZ37</f>
        <v>-18</v>
      </c>
      <c r="T37" s="33">
        <f>'[2]МО 1_кв_21 ПР5'!EA37-[2]V_МО_ФАКТ!EA37</f>
        <v>-18</v>
      </c>
      <c r="U37" s="33">
        <f>'[2]МО 1_кв_21 ПР5'!EB37-[2]V_МО_ФАКТ!EB37</f>
        <v>14</v>
      </c>
      <c r="V37" s="33">
        <f>'[2]МО 1_кв_21 ПР5'!EC37-[2]V_МО_ФАКТ!EC37</f>
        <v>0</v>
      </c>
      <c r="W37" s="33">
        <f>'[2]МО 1_кв_21 ПР5'!ED37-[2]V_МО_ФАКТ!ED37</f>
        <v>0</v>
      </c>
      <c r="X37" s="33">
        <f>'[2]МО 1_кв_21 ПР5'!EE37-[2]V_МО_ФАКТ!EE37</f>
        <v>1</v>
      </c>
      <c r="Y37" s="33">
        <f>'[2]МО 1_кв_21 ПР5'!EF37-[2]V_МО_ФАКТ!EF37</f>
        <v>0</v>
      </c>
      <c r="Z37" s="33">
        <f>'[2]МО 1_кв_21 ПР5'!EG37-[2]V_МО_ФАКТ!EG37</f>
        <v>-1</v>
      </c>
      <c r="AA37" s="33">
        <f>'[2]МО 1_кв_21 ПР5'!EH37-[2]V_МО_ФАКТ!EH37</f>
        <v>0</v>
      </c>
      <c r="AB37" s="33">
        <f>'[2]МО 1_кв_21 ПР5'!EI37-[2]V_МО_ФАКТ!EI37</f>
        <v>0</v>
      </c>
      <c r="AC37" s="33">
        <f>'[2]МО 1_кв_21 ПР5'!EJ37-[2]V_МО_ФАКТ!EJ37</f>
        <v>0</v>
      </c>
      <c r="AD37" s="96">
        <f>'[2]МО 1_кв_21 ПР5'!EK37-[2]V_МО_ФАКТ!EK37</f>
        <v>0</v>
      </c>
      <c r="AE37" s="33">
        <f>'[2]МО 1_кв_21 ПР5'!EL37-[2]V_МО_ФАКТ!EL37</f>
        <v>0</v>
      </c>
      <c r="AF37" s="33">
        <f>'[2]МО 1_кв_21 ПР5'!EM37-[2]V_МО_ФАКТ!EM37</f>
        <v>0</v>
      </c>
      <c r="AG37" s="33">
        <f>'[2]МО 1_кв_21 ПР5'!EN37-[2]V_МО_ФАКТ!EN37</f>
        <v>0</v>
      </c>
      <c r="AH37" s="33">
        <f>'[2]МО 1_кв_21 ПР5'!EO37-[2]V_МО_ФАКТ!EO37</f>
        <v>0</v>
      </c>
      <c r="AI37" s="33">
        <f>'[2]МО 1_кв_21 ПР5'!EP37-[2]V_МО_ФАКТ!EP37</f>
        <v>0</v>
      </c>
      <c r="AJ37" s="33"/>
      <c r="AK37" s="58">
        <v>0</v>
      </c>
      <c r="AL37" s="58">
        <f t="shared" si="1"/>
        <v>0</v>
      </c>
      <c r="AM37" s="58">
        <f t="shared" si="2"/>
        <v>0</v>
      </c>
      <c r="AN37" s="42">
        <f>'[2]МО 1_кв_21 ПР5'!FP37-[2]V_МО_ФАКТ!FP37</f>
        <v>0</v>
      </c>
      <c r="AO37" s="41">
        <f>'[2]МО 1_кв_21 ПР5'!FQ37-[2]V_МО_ФАКТ!FQ37</f>
        <v>0</v>
      </c>
      <c r="AP37" s="41">
        <f>'[2]МО 1_кв_21 ПР5'!FR37-[2]V_МО_ФАКТ!FR37</f>
        <v>0</v>
      </c>
      <c r="AQ37" s="41">
        <f>'[2]МО 1_кв_21 ПР5'!FS37-[2]V_МО_ФАКТ!FS37</f>
        <v>0</v>
      </c>
      <c r="AR37" s="59"/>
      <c r="AS37" s="59"/>
      <c r="AT37" s="59"/>
      <c r="AU37" s="59"/>
      <c r="AV37" s="35"/>
    </row>
    <row r="38" spans="1:48" s="60" customFormat="1" ht="27.75" x14ac:dyDescent="0.3">
      <c r="A38" s="36">
        <f t="shared" si="15"/>
        <v>19</v>
      </c>
      <c r="B38" s="37" t="s">
        <v>87</v>
      </c>
      <c r="C38" s="38" t="s">
        <v>88</v>
      </c>
      <c r="D38" s="39">
        <f>'[2]МО 1_кв_21 ПР5'!DK38-[2]V_МО_ФАКТ!DK38</f>
        <v>-225</v>
      </c>
      <c r="E38" s="95">
        <f t="shared" si="0"/>
        <v>11</v>
      </c>
      <c r="F38" s="43">
        <f>'[2]МО 1_кв_21 ПР5'!DM38-[2]V_МО_ФАКТ!DM38</f>
        <v>4</v>
      </c>
      <c r="G38" s="33">
        <f>'[2]МО 1_кв_21 ПР5'!DN38-[2]V_МО_ФАКТ!DN38</f>
        <v>0</v>
      </c>
      <c r="H38" s="43">
        <f>'[2]МО 1_кв_21 ПР5'!DO38-[2]V_МО_ФАКТ!DO38</f>
        <v>0</v>
      </c>
      <c r="I38" s="33">
        <f>'[2]МО 1_кв_21 ПР5'!DP38-[2]V_МО_ФАКТ!DP38</f>
        <v>0</v>
      </c>
      <c r="J38" s="33">
        <f>'[2]МО 1_кв_21 ПР5'!DQ38-[2]V_МО_ФАКТ!DQ38</f>
        <v>0</v>
      </c>
      <c r="K38" s="33">
        <f>'[2]МО 1_кв_21 ПР5'!DR38-[2]V_МО_ФАКТ!DR38</f>
        <v>0</v>
      </c>
      <c r="L38" s="33">
        <f>'[2]МО 1_кв_21 ПР5'!DS38-[2]V_МО_ФАКТ!DS38</f>
        <v>0</v>
      </c>
      <c r="M38" s="33">
        <f>'[2]МО 1_кв_21 ПР5'!DT38-[2]V_МО_ФАКТ!DT38</f>
        <v>0</v>
      </c>
      <c r="N38" s="33">
        <f>'[2]МО 1_кв_21 ПР5'!DU38-[2]V_МО_ФАКТ!DU38</f>
        <v>-33</v>
      </c>
      <c r="O38" s="33">
        <f>'[2]МО 1_кв_21 ПР5'!DV38-[2]V_МО_ФАКТ!DV38</f>
        <v>0</v>
      </c>
      <c r="P38" s="43">
        <f>'[2]МО 1_кв_21 ПР5'!DW38-[2]V_МО_ФАКТ!DW38</f>
        <v>0</v>
      </c>
      <c r="Q38" s="33">
        <f>'[2]МО 1_кв_21 ПР5'!DX38-[2]V_МО_ФАКТ!DX38</f>
        <v>0</v>
      </c>
      <c r="R38" s="43">
        <f>'[2]МО 1_кв_21 ПР5'!DY38-[2]V_МО_ФАКТ!DY38</f>
        <v>0</v>
      </c>
      <c r="S38" s="33">
        <f>'[2]МО 1_кв_21 ПР5'!DZ38-[2]V_МО_ФАКТ!DZ38</f>
        <v>0</v>
      </c>
      <c r="T38" s="33">
        <f>'[2]МО 1_кв_21 ПР5'!EA38-[2]V_МО_ФАКТ!EA38</f>
        <v>0</v>
      </c>
      <c r="U38" s="33">
        <f>'[2]МО 1_кв_21 ПР5'!EB38-[2]V_МО_ФАКТ!EB38</f>
        <v>0</v>
      </c>
      <c r="V38" s="33">
        <f>'[2]МО 1_кв_21 ПР5'!EC38-[2]V_МО_ФАКТ!EC38</f>
        <v>0</v>
      </c>
      <c r="W38" s="33">
        <f>'[2]МО 1_кв_21 ПР5'!ED38-[2]V_МО_ФАКТ!ED38</f>
        <v>0</v>
      </c>
      <c r="X38" s="33">
        <f>'[2]МО 1_кв_21 ПР5'!EE38-[2]V_МО_ФАКТ!EE38</f>
        <v>0</v>
      </c>
      <c r="Y38" s="33">
        <f>'[2]МО 1_кв_21 ПР5'!EF38-[2]V_МО_ФАКТ!EF38</f>
        <v>0</v>
      </c>
      <c r="Z38" s="33">
        <f>'[2]МО 1_кв_21 ПР5'!EG38-[2]V_МО_ФАКТ!EG38</f>
        <v>36</v>
      </c>
      <c r="AA38" s="33">
        <f>'[2]МО 1_кв_21 ПР5'!EH38-[2]V_МО_ФАКТ!EH38</f>
        <v>0</v>
      </c>
      <c r="AB38" s="33">
        <f>'[2]МО 1_кв_21 ПР5'!EI38-[2]V_МО_ФАКТ!EI38</f>
        <v>0</v>
      </c>
      <c r="AC38" s="33">
        <f>'[2]МО 1_кв_21 ПР5'!EJ38-[2]V_МО_ФАКТ!EJ38</f>
        <v>4</v>
      </c>
      <c r="AD38" s="96">
        <f>'[2]МО 1_кв_21 ПР5'!EK38-[2]V_МО_ФАКТ!EK38</f>
        <v>0</v>
      </c>
      <c r="AE38" s="33">
        <f>'[2]МО 1_кв_21 ПР5'!EL38-[2]V_МО_ФАКТ!EL38</f>
        <v>0</v>
      </c>
      <c r="AF38" s="33">
        <f>'[2]МО 1_кв_21 ПР5'!EM38-[2]V_МО_ФАКТ!EM38</f>
        <v>0</v>
      </c>
      <c r="AG38" s="33">
        <f>'[2]МО 1_кв_21 ПР5'!EN38-[2]V_МО_ФАКТ!EN38</f>
        <v>0</v>
      </c>
      <c r="AH38" s="33">
        <f>'[2]МО 1_кв_21 ПР5'!EO38-[2]V_МО_ФАКТ!EO38</f>
        <v>0</v>
      </c>
      <c r="AI38" s="33">
        <f>'[2]МО 1_кв_21 ПР5'!EP38-[2]V_МО_ФАКТ!EP38</f>
        <v>0</v>
      </c>
      <c r="AJ38" s="33"/>
      <c r="AK38" s="58">
        <v>-4</v>
      </c>
      <c r="AL38" s="58">
        <f t="shared" si="1"/>
        <v>-4</v>
      </c>
      <c r="AM38" s="58">
        <f t="shared" si="2"/>
        <v>0</v>
      </c>
      <c r="AN38" s="42">
        <f>'[2]МО 1_кв_21 ПР5'!FP38-[2]V_МО_ФАКТ!FP38</f>
        <v>0</v>
      </c>
      <c r="AO38" s="41">
        <f>'[2]МО 1_кв_21 ПР5'!FQ38-[2]V_МО_ФАКТ!FQ38</f>
        <v>0</v>
      </c>
      <c r="AP38" s="41">
        <f>'[2]МО 1_кв_21 ПР5'!FR38-[2]V_МО_ФАКТ!FR38</f>
        <v>0</v>
      </c>
      <c r="AQ38" s="41">
        <f>'[2]МО 1_кв_21 ПР5'!FS38-[2]V_МО_ФАКТ!FS38</f>
        <v>0</v>
      </c>
      <c r="AR38" s="59"/>
      <c r="AS38" s="59"/>
      <c r="AT38" s="59"/>
      <c r="AU38" s="59"/>
      <c r="AV38" s="35"/>
    </row>
    <row r="39" spans="1:48" s="60" customFormat="1" ht="27.75" x14ac:dyDescent="0.3">
      <c r="A39" s="36">
        <f t="shared" si="15"/>
        <v>20</v>
      </c>
      <c r="B39" s="37" t="s">
        <v>89</v>
      </c>
      <c r="C39" s="38" t="s">
        <v>90</v>
      </c>
      <c r="D39" s="39">
        <f>'[2]МО 1_кв_21 ПР5'!DK39-[2]V_МО_ФАКТ!DK39</f>
        <v>160</v>
      </c>
      <c r="E39" s="95">
        <f t="shared" si="0"/>
        <v>15</v>
      </c>
      <c r="F39" s="43">
        <f>'[2]МО 1_кв_21 ПР5'!DM39-[2]V_МО_ФАКТ!DM39</f>
        <v>0</v>
      </c>
      <c r="G39" s="33">
        <f>'[2]МО 1_кв_21 ПР5'!DN39-[2]V_МО_ФАКТ!DN39</f>
        <v>0</v>
      </c>
      <c r="H39" s="43">
        <f>'[2]МО 1_кв_21 ПР5'!DO39-[2]V_МО_ФАКТ!DO39</f>
        <v>0</v>
      </c>
      <c r="I39" s="33">
        <f>'[2]МО 1_кв_21 ПР5'!DP39-[2]V_МО_ФАКТ!DP39</f>
        <v>0</v>
      </c>
      <c r="J39" s="33">
        <f>'[2]МО 1_кв_21 ПР5'!DQ39-[2]V_МО_ФАКТ!DQ39</f>
        <v>0</v>
      </c>
      <c r="K39" s="33">
        <f>'[2]МО 1_кв_21 ПР5'!DR39-[2]V_МО_ФАКТ!DR39</f>
        <v>0</v>
      </c>
      <c r="L39" s="33">
        <f>'[2]МО 1_кв_21 ПР5'!DS39-[2]V_МО_ФАКТ!DS39</f>
        <v>0</v>
      </c>
      <c r="M39" s="33">
        <f>'[2]МО 1_кв_21 ПР5'!DT39-[2]V_МО_ФАКТ!DT39</f>
        <v>0</v>
      </c>
      <c r="N39" s="33">
        <f>'[2]МО 1_кв_21 ПР5'!DU39-[2]V_МО_ФАКТ!DU39</f>
        <v>16</v>
      </c>
      <c r="O39" s="33">
        <f>'[2]МО 1_кв_21 ПР5'!DV39-[2]V_МО_ФАКТ!DV39</f>
        <v>0</v>
      </c>
      <c r="P39" s="43">
        <f>'[2]МО 1_кв_21 ПР5'!DW39-[2]V_МО_ФАКТ!DW39</f>
        <v>0</v>
      </c>
      <c r="Q39" s="33">
        <f>'[2]МО 1_кв_21 ПР5'!DX39-[2]V_МО_ФАКТ!DX39</f>
        <v>0</v>
      </c>
      <c r="R39" s="43">
        <f>'[2]МО 1_кв_21 ПР5'!DY39-[2]V_МО_ФАКТ!DY39</f>
        <v>0</v>
      </c>
      <c r="S39" s="33">
        <f>'[2]МО 1_кв_21 ПР5'!DZ39-[2]V_МО_ФАКТ!DZ39</f>
        <v>0</v>
      </c>
      <c r="T39" s="33">
        <f>'[2]МО 1_кв_21 ПР5'!EA39-[2]V_МО_ФАКТ!EA39</f>
        <v>0</v>
      </c>
      <c r="U39" s="33">
        <f>'[2]МО 1_кв_21 ПР5'!EB39-[2]V_МО_ФАКТ!EB39</f>
        <v>0</v>
      </c>
      <c r="V39" s="33">
        <f>'[2]МО 1_кв_21 ПР5'!EC39-[2]V_МО_ФАКТ!EC39</f>
        <v>0</v>
      </c>
      <c r="W39" s="33">
        <f>'[2]МО 1_кв_21 ПР5'!ED39-[2]V_МО_ФАКТ!ED39</f>
        <v>0</v>
      </c>
      <c r="X39" s="33">
        <f>'[2]МО 1_кв_21 ПР5'!EE39-[2]V_МО_ФАКТ!EE39</f>
        <v>0</v>
      </c>
      <c r="Y39" s="33">
        <f>'[2]МО 1_кв_21 ПР5'!EF39-[2]V_МО_ФАКТ!EF39</f>
        <v>0</v>
      </c>
      <c r="Z39" s="33">
        <f>'[2]МО 1_кв_21 ПР5'!EG39-[2]V_МО_ФАКТ!EG39</f>
        <v>-2</v>
      </c>
      <c r="AA39" s="33">
        <f>'[2]МО 1_кв_21 ПР5'!EH39-[2]V_МО_ФАКТ!EH39</f>
        <v>0</v>
      </c>
      <c r="AB39" s="33">
        <f>'[2]МО 1_кв_21 ПР5'!EI39-[2]V_МО_ФАКТ!EI39</f>
        <v>0</v>
      </c>
      <c r="AC39" s="33">
        <f>'[2]МО 1_кв_21 ПР5'!EJ39-[2]V_МО_ФАКТ!EJ39</f>
        <v>1</v>
      </c>
      <c r="AD39" s="96">
        <f>'[2]МО 1_кв_21 ПР5'!EK39-[2]V_МО_ФАКТ!EK39</f>
        <v>0</v>
      </c>
      <c r="AE39" s="33">
        <f>'[2]МО 1_кв_21 ПР5'!EL39-[2]V_МО_ФАКТ!EL39</f>
        <v>0</v>
      </c>
      <c r="AF39" s="33">
        <f>'[2]МО 1_кв_21 ПР5'!EM39-[2]V_МО_ФАКТ!EM39</f>
        <v>0</v>
      </c>
      <c r="AG39" s="33">
        <f>'[2]МО 1_кв_21 ПР5'!EN39-[2]V_МО_ФАКТ!EN39</f>
        <v>0</v>
      </c>
      <c r="AH39" s="33">
        <f>'[2]МО 1_кв_21 ПР5'!EO39-[2]V_МО_ФАКТ!EO39</f>
        <v>0</v>
      </c>
      <c r="AI39" s="33">
        <f>'[2]МО 1_кв_21 ПР5'!EP39-[2]V_МО_ФАКТ!EP39</f>
        <v>0</v>
      </c>
      <c r="AJ39" s="33"/>
      <c r="AK39" s="58">
        <v>-6</v>
      </c>
      <c r="AL39" s="58">
        <f t="shared" si="1"/>
        <v>-6</v>
      </c>
      <c r="AM39" s="58">
        <f t="shared" si="2"/>
        <v>0</v>
      </c>
      <c r="AN39" s="42">
        <f>'[2]МО 1_кв_21 ПР5'!FP39-[2]V_МО_ФАКТ!FP39</f>
        <v>0</v>
      </c>
      <c r="AO39" s="41">
        <f>'[2]МО 1_кв_21 ПР5'!FQ39-[2]V_МО_ФАКТ!FQ39</f>
        <v>0</v>
      </c>
      <c r="AP39" s="41">
        <f>'[2]МО 1_кв_21 ПР5'!FR39-[2]V_МО_ФАКТ!FR39</f>
        <v>0</v>
      </c>
      <c r="AQ39" s="41">
        <f>'[2]МО 1_кв_21 ПР5'!FS39-[2]V_МО_ФАКТ!FS39</f>
        <v>0</v>
      </c>
      <c r="AR39" s="59"/>
      <c r="AS39" s="59"/>
      <c r="AT39" s="59"/>
      <c r="AU39" s="59"/>
      <c r="AV39" s="35"/>
    </row>
    <row r="40" spans="1:48" ht="27.75" x14ac:dyDescent="0.3">
      <c r="A40" s="36">
        <f t="shared" si="15"/>
        <v>21</v>
      </c>
      <c r="B40" s="37" t="s">
        <v>91</v>
      </c>
      <c r="C40" s="38" t="s">
        <v>92</v>
      </c>
      <c r="D40" s="39">
        <f>'[2]МО 1_кв_21 ПР5'!DK40-[2]V_МО_ФАКТ!DK40</f>
        <v>2321</v>
      </c>
      <c r="E40" s="95">
        <f t="shared" si="0"/>
        <v>260</v>
      </c>
      <c r="F40" s="43">
        <f>'[2]МО 1_кв_21 ПР5'!DM40-[2]V_МО_ФАКТ!DM40</f>
        <v>53</v>
      </c>
      <c r="G40" s="33">
        <f>'[2]МО 1_кв_21 ПР5'!DN40-[2]V_МО_ФАКТ!DN40</f>
        <v>0</v>
      </c>
      <c r="H40" s="43">
        <f>'[2]МО 1_кв_21 ПР5'!DO40-[2]V_МО_ФАКТ!DO40</f>
        <v>0</v>
      </c>
      <c r="I40" s="33">
        <f>'[2]МО 1_кв_21 ПР5'!DP40-[2]V_МО_ФАКТ!DP40</f>
        <v>0</v>
      </c>
      <c r="J40" s="33">
        <f>'[2]МО 1_кв_21 ПР5'!DQ40-[2]V_МО_ФАКТ!DQ40</f>
        <v>0</v>
      </c>
      <c r="K40" s="33">
        <f>'[2]МО 1_кв_21 ПР5'!DR40-[2]V_МО_ФАКТ!DR40</f>
        <v>0</v>
      </c>
      <c r="L40" s="33">
        <f>'[2]МО 1_кв_21 ПР5'!DS40-[2]V_МО_ФАКТ!DS40</f>
        <v>0</v>
      </c>
      <c r="M40" s="33">
        <f>'[2]МО 1_кв_21 ПР5'!DT40-[2]V_МО_ФАКТ!DT40</f>
        <v>0</v>
      </c>
      <c r="N40" s="33">
        <f>'[2]МО 1_кв_21 ПР5'!DU40-[2]V_МО_ФАКТ!DU40</f>
        <v>0</v>
      </c>
      <c r="O40" s="33">
        <f>'[2]МО 1_кв_21 ПР5'!DV40-[2]V_МО_ФАКТ!DV40</f>
        <v>0</v>
      </c>
      <c r="P40" s="43">
        <f>'[2]МО 1_кв_21 ПР5'!DW40-[2]V_МО_ФАКТ!DW40</f>
        <v>0</v>
      </c>
      <c r="Q40" s="33">
        <f>'[2]МО 1_кв_21 ПР5'!DX40-[2]V_МО_ФАКТ!DX40</f>
        <v>0</v>
      </c>
      <c r="R40" s="43">
        <f>'[2]МО 1_кв_21 ПР5'!DY40-[2]V_МО_ФАКТ!DY40</f>
        <v>80</v>
      </c>
      <c r="S40" s="33">
        <f>'[2]МО 1_кв_21 ПР5'!DZ40-[2]V_МО_ФАКТ!DZ40</f>
        <v>-12</v>
      </c>
      <c r="T40" s="33">
        <f>'[2]МО 1_кв_21 ПР5'!EA40-[2]V_МО_ФАКТ!EA40</f>
        <v>-12</v>
      </c>
      <c r="U40" s="33">
        <f>'[2]МО 1_кв_21 ПР5'!EB40-[2]V_МО_ФАКТ!EB40</f>
        <v>92</v>
      </c>
      <c r="V40" s="33">
        <f>'[2]МО 1_кв_21 ПР5'!EC40-[2]V_МО_ФАКТ!EC40</f>
        <v>0</v>
      </c>
      <c r="W40" s="33">
        <f>'[2]МО 1_кв_21 ПР5'!ED40-[2]V_МО_ФАКТ!ED40</f>
        <v>0</v>
      </c>
      <c r="X40" s="33">
        <f>'[2]МО 1_кв_21 ПР5'!EE40-[2]V_МО_ФАКТ!EE40</f>
        <v>0</v>
      </c>
      <c r="Y40" s="33">
        <f>'[2]МО 1_кв_21 ПР5'!EF40-[2]V_МО_ФАКТ!EF40</f>
        <v>0</v>
      </c>
      <c r="Z40" s="33">
        <f>'[2]МО 1_кв_21 ПР5'!EG40-[2]V_МО_ФАКТ!EG40</f>
        <v>127</v>
      </c>
      <c r="AA40" s="33">
        <f>'[2]МО 1_кв_21 ПР5'!EH40-[2]V_МО_ФАКТ!EH40</f>
        <v>0</v>
      </c>
      <c r="AB40" s="33">
        <f>'[2]МО 1_кв_21 ПР5'!EI40-[2]V_МО_ФАКТ!EI40</f>
        <v>0</v>
      </c>
      <c r="AC40" s="33">
        <f>'[2]МО 1_кв_21 ПР5'!EJ40-[2]V_МО_ФАКТ!EJ40</f>
        <v>0</v>
      </c>
      <c r="AD40" s="96">
        <f>'[2]МО 1_кв_21 ПР5'!EK40-[2]V_МО_ФАКТ!EK40</f>
        <v>0</v>
      </c>
      <c r="AE40" s="33">
        <f>'[2]МО 1_кв_21 ПР5'!EL40-[2]V_МО_ФАКТ!EL40</f>
        <v>0</v>
      </c>
      <c r="AF40" s="33">
        <f>'[2]МО 1_кв_21 ПР5'!EM40-[2]V_МО_ФАКТ!EM40</f>
        <v>0</v>
      </c>
      <c r="AG40" s="33">
        <f>'[2]МО 1_кв_21 ПР5'!EN40-[2]V_МО_ФАКТ!EN40</f>
        <v>0</v>
      </c>
      <c r="AH40" s="33">
        <f>'[2]МО 1_кв_21 ПР5'!EO40-[2]V_МО_ФАКТ!EO40</f>
        <v>0</v>
      </c>
      <c r="AI40" s="33">
        <f>'[2]МО 1_кв_21 ПР5'!EP40-[2]V_МО_ФАКТ!EP40</f>
        <v>0</v>
      </c>
      <c r="AJ40" s="33"/>
      <c r="AK40" s="58">
        <v>-95</v>
      </c>
      <c r="AL40" s="58">
        <f t="shared" si="1"/>
        <v>-95</v>
      </c>
      <c r="AM40" s="58">
        <f t="shared" si="2"/>
        <v>0</v>
      </c>
      <c r="AN40" s="42">
        <f>'[2]МО 1_кв_21 ПР5'!FP40-[2]V_МО_ФАКТ!FP40</f>
        <v>0</v>
      </c>
      <c r="AO40" s="41">
        <f>'[2]МО 1_кв_21 ПР5'!FQ40-[2]V_МО_ФАКТ!FQ40</f>
        <v>0</v>
      </c>
      <c r="AP40" s="41">
        <f>'[2]МО 1_кв_21 ПР5'!FR40-[2]V_МО_ФАКТ!FR40</f>
        <v>0</v>
      </c>
      <c r="AQ40" s="41">
        <f>'[2]МО 1_кв_21 ПР5'!FS40-[2]V_МО_ФАКТ!FS40</f>
        <v>0</v>
      </c>
      <c r="AR40" s="59"/>
      <c r="AS40" s="59"/>
      <c r="AT40" s="59"/>
      <c r="AU40" s="59"/>
      <c r="AV40" s="35"/>
    </row>
    <row r="41" spans="1:48" ht="27.75" x14ac:dyDescent="0.3">
      <c r="A41" s="36">
        <f t="shared" si="15"/>
        <v>22</v>
      </c>
      <c r="B41" s="37" t="s">
        <v>93</v>
      </c>
      <c r="C41" s="38" t="s">
        <v>94</v>
      </c>
      <c r="D41" s="39">
        <f>'[2]МО 1_кв_21 ПР5'!DK41-[2]V_МО_ФАКТ!DK41</f>
        <v>712</v>
      </c>
      <c r="E41" s="95">
        <f t="shared" si="0"/>
        <v>76</v>
      </c>
      <c r="F41" s="43">
        <f>'[2]МО 1_кв_21 ПР5'!DM41-[2]V_МО_ФАКТ!DM41</f>
        <v>-5</v>
      </c>
      <c r="G41" s="33">
        <f>'[2]МО 1_кв_21 ПР5'!DN41-[2]V_МО_ФАКТ!DN41</f>
        <v>0</v>
      </c>
      <c r="H41" s="43">
        <f>'[2]МО 1_кв_21 ПР5'!DO41-[2]V_МО_ФАКТ!DO41</f>
        <v>0</v>
      </c>
      <c r="I41" s="33">
        <f>'[2]МО 1_кв_21 ПР5'!DP41-[2]V_МО_ФАКТ!DP41</f>
        <v>0</v>
      </c>
      <c r="J41" s="33">
        <f>'[2]МО 1_кв_21 ПР5'!DQ41-[2]V_МО_ФАКТ!DQ41</f>
        <v>0</v>
      </c>
      <c r="K41" s="33">
        <f>'[2]МО 1_кв_21 ПР5'!DR41-[2]V_МО_ФАКТ!DR41</f>
        <v>0</v>
      </c>
      <c r="L41" s="33">
        <f>'[2]МО 1_кв_21 ПР5'!DS41-[2]V_МО_ФАКТ!DS41</f>
        <v>0</v>
      </c>
      <c r="M41" s="33">
        <f>'[2]МО 1_кв_21 ПР5'!DT41-[2]V_МО_ФАКТ!DT41</f>
        <v>0</v>
      </c>
      <c r="N41" s="33">
        <f>'[2]МО 1_кв_21 ПР5'!DU41-[2]V_МО_ФАКТ!DU41</f>
        <v>0</v>
      </c>
      <c r="O41" s="33">
        <f>'[2]МО 1_кв_21 ПР5'!DV41-[2]V_МО_ФАКТ!DV41</f>
        <v>0</v>
      </c>
      <c r="P41" s="43">
        <f>'[2]МО 1_кв_21 ПР5'!DW41-[2]V_МО_ФАКТ!DW41</f>
        <v>0</v>
      </c>
      <c r="Q41" s="33">
        <f>'[2]МО 1_кв_21 ПР5'!DX41-[2]V_МО_ФАКТ!DX41</f>
        <v>0</v>
      </c>
      <c r="R41" s="43">
        <f>'[2]МО 1_кв_21 ПР5'!DY41-[2]V_МО_ФАКТ!DY41</f>
        <v>0</v>
      </c>
      <c r="S41" s="33">
        <f>'[2]МО 1_кв_21 ПР5'!DZ41-[2]V_МО_ФАКТ!DZ41</f>
        <v>0</v>
      </c>
      <c r="T41" s="33">
        <f>'[2]МО 1_кв_21 ПР5'!EA41-[2]V_МО_ФАКТ!EA41</f>
        <v>0</v>
      </c>
      <c r="U41" s="33">
        <f>'[2]МО 1_кв_21 ПР5'!EB41-[2]V_МО_ФАКТ!EB41</f>
        <v>0</v>
      </c>
      <c r="V41" s="33">
        <f>'[2]МО 1_кв_21 ПР5'!EC41-[2]V_МО_ФАКТ!EC41</f>
        <v>0</v>
      </c>
      <c r="W41" s="33">
        <f>'[2]МО 1_кв_21 ПР5'!ED41-[2]V_МО_ФАКТ!ED41</f>
        <v>0</v>
      </c>
      <c r="X41" s="33">
        <f>'[2]МО 1_кв_21 ПР5'!EE41-[2]V_МО_ФАКТ!EE41</f>
        <v>20</v>
      </c>
      <c r="Y41" s="33">
        <f>'[2]МО 1_кв_21 ПР5'!EF41-[2]V_МО_ФАКТ!EF41</f>
        <v>0</v>
      </c>
      <c r="Z41" s="33">
        <f>'[2]МО 1_кв_21 ПР5'!EG41-[2]V_МО_ФАКТ!EG41</f>
        <v>41</v>
      </c>
      <c r="AA41" s="33">
        <f>'[2]МО 1_кв_21 ПР5'!EH41-[2]V_МО_ФАКТ!EH41</f>
        <v>0</v>
      </c>
      <c r="AB41" s="33">
        <f>'[2]МО 1_кв_21 ПР5'!EI41-[2]V_МО_ФАКТ!EI41</f>
        <v>0</v>
      </c>
      <c r="AC41" s="33">
        <f>'[2]МО 1_кв_21 ПР5'!EJ41-[2]V_МО_ФАКТ!EJ41</f>
        <v>20</v>
      </c>
      <c r="AD41" s="96">
        <f>'[2]МО 1_кв_21 ПР5'!EK41-[2]V_МО_ФАКТ!EK41</f>
        <v>0</v>
      </c>
      <c r="AE41" s="33">
        <f>'[2]МО 1_кв_21 ПР5'!EL41-[2]V_МО_ФАКТ!EL41</f>
        <v>0</v>
      </c>
      <c r="AF41" s="33">
        <f>'[2]МО 1_кв_21 ПР5'!EM41-[2]V_МО_ФАКТ!EM41</f>
        <v>0</v>
      </c>
      <c r="AG41" s="33">
        <f>'[2]МО 1_кв_21 ПР5'!EN41-[2]V_МО_ФАКТ!EN41</f>
        <v>0</v>
      </c>
      <c r="AH41" s="33">
        <f>'[2]МО 1_кв_21 ПР5'!EO41-[2]V_МО_ФАКТ!EO41</f>
        <v>0</v>
      </c>
      <c r="AI41" s="33">
        <f>'[2]МО 1_кв_21 ПР5'!EP41-[2]V_МО_ФАКТ!EP41</f>
        <v>0</v>
      </c>
      <c r="AJ41" s="33"/>
      <c r="AK41" s="58">
        <v>-28</v>
      </c>
      <c r="AL41" s="58">
        <f t="shared" si="1"/>
        <v>-28</v>
      </c>
      <c r="AM41" s="58">
        <f t="shared" si="2"/>
        <v>0</v>
      </c>
      <c r="AN41" s="42">
        <f>'[2]МО 1_кв_21 ПР5'!FP41-[2]V_МО_ФАКТ!FP41</f>
        <v>0</v>
      </c>
      <c r="AO41" s="41">
        <f>'[2]МО 1_кв_21 ПР5'!FQ41-[2]V_МО_ФАКТ!FQ41</f>
        <v>0</v>
      </c>
      <c r="AP41" s="41">
        <f>'[2]МО 1_кв_21 ПР5'!FR41-[2]V_МО_ФАКТ!FR41</f>
        <v>0</v>
      </c>
      <c r="AQ41" s="41">
        <f>'[2]МО 1_кв_21 ПР5'!FS41-[2]V_МО_ФАКТ!FS41</f>
        <v>0</v>
      </c>
      <c r="AR41" s="59"/>
      <c r="AS41" s="59"/>
      <c r="AT41" s="59"/>
      <c r="AU41" s="59"/>
      <c r="AV41" s="35"/>
    </row>
    <row r="42" spans="1:48" ht="27.75" x14ac:dyDescent="0.3">
      <c r="A42" s="36">
        <f t="shared" si="15"/>
        <v>23</v>
      </c>
      <c r="B42" s="37" t="s">
        <v>95</v>
      </c>
      <c r="C42" s="38" t="s">
        <v>96</v>
      </c>
      <c r="D42" s="39">
        <f>'[2]МО 1_кв_21 ПР5'!DK42-[2]V_МО_ФАКТ!DK42</f>
        <v>306</v>
      </c>
      <c r="E42" s="95">
        <f t="shared" si="0"/>
        <v>38</v>
      </c>
      <c r="F42" s="43">
        <f>'[2]МО 1_кв_21 ПР5'!DM42-[2]V_МО_ФАКТ!DM42</f>
        <v>1</v>
      </c>
      <c r="G42" s="33">
        <f>'[2]МО 1_кв_21 ПР5'!DN42-[2]V_МО_ФАКТ!DN42</f>
        <v>0</v>
      </c>
      <c r="H42" s="43">
        <f>'[2]МО 1_кв_21 ПР5'!DO42-[2]V_МО_ФАКТ!DO42</f>
        <v>0</v>
      </c>
      <c r="I42" s="33">
        <f>'[2]МО 1_кв_21 ПР5'!DP42-[2]V_МО_ФАКТ!DP42</f>
        <v>0</v>
      </c>
      <c r="J42" s="33">
        <f>'[2]МО 1_кв_21 ПР5'!DQ42-[2]V_МО_ФАКТ!DQ42</f>
        <v>0</v>
      </c>
      <c r="K42" s="33">
        <f>'[2]МО 1_кв_21 ПР5'!DR42-[2]V_МО_ФАКТ!DR42</f>
        <v>0</v>
      </c>
      <c r="L42" s="33">
        <f>'[2]МО 1_кв_21 ПР5'!DS42-[2]V_МО_ФАКТ!DS42</f>
        <v>0</v>
      </c>
      <c r="M42" s="33">
        <f>'[2]МО 1_кв_21 ПР5'!DT42-[2]V_МО_ФАКТ!DT42</f>
        <v>0</v>
      </c>
      <c r="N42" s="33">
        <f>'[2]МО 1_кв_21 ПР5'!DU42-[2]V_МО_ФАКТ!DU42</f>
        <v>-3</v>
      </c>
      <c r="O42" s="33">
        <f>'[2]МО 1_кв_21 ПР5'!DV42-[2]V_МО_ФАКТ!DV42</f>
        <v>0</v>
      </c>
      <c r="P42" s="43">
        <f>'[2]МО 1_кв_21 ПР5'!DW42-[2]V_МО_ФАКТ!DW42</f>
        <v>0</v>
      </c>
      <c r="Q42" s="33">
        <f>'[2]МО 1_кв_21 ПР5'!DX42-[2]V_МО_ФАКТ!DX42</f>
        <v>0</v>
      </c>
      <c r="R42" s="43">
        <f>'[2]МО 1_кв_21 ПР5'!DY42-[2]V_МО_ФАКТ!DY42</f>
        <v>0</v>
      </c>
      <c r="S42" s="33">
        <f>'[2]МО 1_кв_21 ПР5'!DZ42-[2]V_МО_ФАКТ!DZ42</f>
        <v>0</v>
      </c>
      <c r="T42" s="33">
        <f>'[2]МО 1_кв_21 ПР5'!EA42-[2]V_МО_ФАКТ!EA42</f>
        <v>0</v>
      </c>
      <c r="U42" s="33">
        <f>'[2]МО 1_кв_21 ПР5'!EB42-[2]V_МО_ФАКТ!EB42</f>
        <v>0</v>
      </c>
      <c r="V42" s="33">
        <f>'[2]МО 1_кв_21 ПР5'!EC42-[2]V_МО_ФАКТ!EC42</f>
        <v>0</v>
      </c>
      <c r="W42" s="33">
        <f>'[2]МО 1_кв_21 ПР5'!ED42-[2]V_МО_ФАКТ!ED42</f>
        <v>0</v>
      </c>
      <c r="X42" s="33">
        <f>'[2]МО 1_кв_21 ПР5'!EE42-[2]V_МО_ФАКТ!EE42</f>
        <v>9</v>
      </c>
      <c r="Y42" s="33">
        <f>'[2]МО 1_кв_21 ПР5'!EF42-[2]V_МО_ФАКТ!EF42</f>
        <v>0</v>
      </c>
      <c r="Z42" s="33">
        <f>'[2]МО 1_кв_21 ПР5'!EG42-[2]V_МО_ФАКТ!EG42</f>
        <v>31</v>
      </c>
      <c r="AA42" s="33">
        <f>'[2]МО 1_кв_21 ПР5'!EH42-[2]V_МО_ФАКТ!EH42</f>
        <v>0</v>
      </c>
      <c r="AB42" s="33">
        <f>'[2]МО 1_кв_21 ПР5'!EI42-[2]V_МО_ФАКТ!EI42</f>
        <v>0</v>
      </c>
      <c r="AC42" s="33">
        <f>'[2]МО 1_кв_21 ПР5'!EJ42-[2]V_МО_ФАКТ!EJ42</f>
        <v>0</v>
      </c>
      <c r="AD42" s="96">
        <f>'[2]МО 1_кв_21 ПР5'!EK42-[2]V_МО_ФАКТ!EK42</f>
        <v>0</v>
      </c>
      <c r="AE42" s="33">
        <f>'[2]МО 1_кв_21 ПР5'!EL42-[2]V_МО_ФАКТ!EL42</f>
        <v>0</v>
      </c>
      <c r="AF42" s="33">
        <f>'[2]МО 1_кв_21 ПР5'!EM42-[2]V_МО_ФАКТ!EM42</f>
        <v>0</v>
      </c>
      <c r="AG42" s="33">
        <f>'[2]МО 1_кв_21 ПР5'!EN42-[2]V_МО_ФАКТ!EN42</f>
        <v>0</v>
      </c>
      <c r="AH42" s="33">
        <f>'[2]МО 1_кв_21 ПР5'!EO42-[2]V_МО_ФАКТ!EO42</f>
        <v>0</v>
      </c>
      <c r="AI42" s="33">
        <f>'[2]МО 1_кв_21 ПР5'!EP42-[2]V_МО_ФАКТ!EP42</f>
        <v>0</v>
      </c>
      <c r="AJ42" s="33"/>
      <c r="AK42" s="58">
        <v>-14</v>
      </c>
      <c r="AL42" s="58">
        <f t="shared" si="1"/>
        <v>-14</v>
      </c>
      <c r="AM42" s="58">
        <f t="shared" si="2"/>
        <v>0</v>
      </c>
      <c r="AN42" s="42">
        <f>'[2]МО 1_кв_21 ПР5'!FP42-[2]V_МО_ФАКТ!FP42</f>
        <v>0</v>
      </c>
      <c r="AO42" s="41">
        <f>'[2]МО 1_кв_21 ПР5'!FQ42-[2]V_МО_ФАКТ!FQ42</f>
        <v>0</v>
      </c>
      <c r="AP42" s="41">
        <f>'[2]МО 1_кв_21 ПР5'!FR42-[2]V_МО_ФАКТ!FR42</f>
        <v>0</v>
      </c>
      <c r="AQ42" s="41">
        <f>'[2]МО 1_кв_21 ПР5'!FS42-[2]V_МО_ФАКТ!FS42</f>
        <v>0</v>
      </c>
      <c r="AR42" s="59"/>
      <c r="AS42" s="59"/>
      <c r="AT42" s="59"/>
      <c r="AU42" s="59"/>
      <c r="AV42" s="35"/>
    </row>
    <row r="43" spans="1:48" ht="27.75" x14ac:dyDescent="0.3">
      <c r="A43" s="36">
        <f t="shared" si="15"/>
        <v>24</v>
      </c>
      <c r="B43" s="37" t="s">
        <v>97</v>
      </c>
      <c r="C43" s="38" t="s">
        <v>98</v>
      </c>
      <c r="D43" s="39">
        <f>'[2]МО 1_кв_21 ПР5'!DK43-[2]V_МО_ФАКТ!DK43</f>
        <v>-208</v>
      </c>
      <c r="E43" s="95">
        <f t="shared" si="0"/>
        <v>-7</v>
      </c>
      <c r="F43" s="43">
        <f>'[2]МО 1_кв_21 ПР5'!DM43-[2]V_МО_ФАКТ!DM43</f>
        <v>0</v>
      </c>
      <c r="G43" s="33">
        <f>'[2]МО 1_кв_21 ПР5'!DN43-[2]V_МО_ФАКТ!DN43</f>
        <v>0</v>
      </c>
      <c r="H43" s="43">
        <f>'[2]МО 1_кв_21 ПР5'!DO43-[2]V_МО_ФАКТ!DO43</f>
        <v>0</v>
      </c>
      <c r="I43" s="33">
        <f>'[2]МО 1_кв_21 ПР5'!DP43-[2]V_МО_ФАКТ!DP43</f>
        <v>0</v>
      </c>
      <c r="J43" s="33">
        <f>'[2]МО 1_кв_21 ПР5'!DQ43-[2]V_МО_ФАКТ!DQ43</f>
        <v>0</v>
      </c>
      <c r="K43" s="33">
        <f>'[2]МО 1_кв_21 ПР5'!DR43-[2]V_МО_ФАКТ!DR43</f>
        <v>0</v>
      </c>
      <c r="L43" s="33">
        <f>'[2]МО 1_кв_21 ПР5'!DS43-[2]V_МО_ФАКТ!DS43</f>
        <v>-8</v>
      </c>
      <c r="M43" s="33">
        <f>'[2]МО 1_кв_21 ПР5'!DT43-[2]V_МО_ФАКТ!DT43</f>
        <v>0</v>
      </c>
      <c r="N43" s="33">
        <f>'[2]МО 1_кв_21 ПР5'!DU43-[2]V_МО_ФАКТ!DU43</f>
        <v>7</v>
      </c>
      <c r="O43" s="33">
        <f>'[2]МО 1_кв_21 ПР5'!DV43-[2]V_МО_ФАКТ!DV43</f>
        <v>0</v>
      </c>
      <c r="P43" s="43">
        <f>'[2]МО 1_кв_21 ПР5'!DW43-[2]V_МО_ФАКТ!DW43</f>
        <v>0</v>
      </c>
      <c r="Q43" s="33">
        <f>'[2]МО 1_кв_21 ПР5'!DX43-[2]V_МО_ФАКТ!DX43</f>
        <v>0</v>
      </c>
      <c r="R43" s="43">
        <f>'[2]МО 1_кв_21 ПР5'!DY43-[2]V_МО_ФАКТ!DY43</f>
        <v>0</v>
      </c>
      <c r="S43" s="33">
        <f>'[2]МО 1_кв_21 ПР5'!DZ43-[2]V_МО_ФАКТ!DZ43</f>
        <v>0</v>
      </c>
      <c r="T43" s="33">
        <f>'[2]МО 1_кв_21 ПР5'!EA43-[2]V_МО_ФАКТ!EA43</f>
        <v>0</v>
      </c>
      <c r="U43" s="33">
        <f>'[2]МО 1_кв_21 ПР5'!EB43-[2]V_МО_ФАКТ!EB43</f>
        <v>0</v>
      </c>
      <c r="V43" s="33">
        <f>'[2]МО 1_кв_21 ПР5'!EC43-[2]V_МО_ФАКТ!EC43</f>
        <v>0</v>
      </c>
      <c r="W43" s="33">
        <f>'[2]МО 1_кв_21 ПР5'!ED43-[2]V_МО_ФАКТ!ED43</f>
        <v>0</v>
      </c>
      <c r="X43" s="33">
        <f>'[2]МО 1_кв_21 ПР5'!EE43-[2]V_МО_ФАКТ!EE43</f>
        <v>0</v>
      </c>
      <c r="Y43" s="33">
        <f>'[2]МО 1_кв_21 ПР5'!EF43-[2]V_МО_ФАКТ!EF43</f>
        <v>0</v>
      </c>
      <c r="Z43" s="33">
        <f>'[2]МО 1_кв_21 ПР5'!EG43-[2]V_МО_ФАКТ!EG43</f>
        <v>-6</v>
      </c>
      <c r="AA43" s="33">
        <f>'[2]МО 1_кв_21 ПР5'!EH43-[2]V_МО_ФАКТ!EH43</f>
        <v>0</v>
      </c>
      <c r="AB43" s="33">
        <f>'[2]МО 1_кв_21 ПР5'!EI43-[2]V_МО_ФАКТ!EI43</f>
        <v>0</v>
      </c>
      <c r="AC43" s="33">
        <f>'[2]МО 1_кв_21 ПР5'!EJ43-[2]V_МО_ФАКТ!EJ43</f>
        <v>0</v>
      </c>
      <c r="AD43" s="96">
        <f>'[2]МО 1_кв_21 ПР5'!EK43-[2]V_МО_ФАКТ!EK43</f>
        <v>0</v>
      </c>
      <c r="AE43" s="33">
        <f>'[2]МО 1_кв_21 ПР5'!EL43-[2]V_МО_ФАКТ!EL43</f>
        <v>0</v>
      </c>
      <c r="AF43" s="33">
        <f>'[2]МО 1_кв_21 ПР5'!EM43-[2]V_МО_ФАКТ!EM43</f>
        <v>0</v>
      </c>
      <c r="AG43" s="33">
        <f>'[2]МО 1_кв_21 ПР5'!EN43-[2]V_МО_ФАКТ!EN43</f>
        <v>0</v>
      </c>
      <c r="AH43" s="33">
        <f>'[2]МО 1_кв_21 ПР5'!EO43-[2]V_МО_ФАКТ!EO43</f>
        <v>0</v>
      </c>
      <c r="AI43" s="33">
        <f>'[2]МО 1_кв_21 ПР5'!EP43-[2]V_МО_ФАКТ!EP43</f>
        <v>0</v>
      </c>
      <c r="AJ43" s="33"/>
      <c r="AK43" s="58">
        <v>0</v>
      </c>
      <c r="AL43" s="58">
        <f t="shared" si="1"/>
        <v>0</v>
      </c>
      <c r="AM43" s="58">
        <f t="shared" si="2"/>
        <v>0</v>
      </c>
      <c r="AN43" s="42">
        <f>'[2]МО 1_кв_21 ПР5'!FP43-[2]V_МО_ФАКТ!FP43</f>
        <v>0</v>
      </c>
      <c r="AO43" s="41">
        <f>'[2]МО 1_кв_21 ПР5'!FQ43-[2]V_МО_ФАКТ!FQ43</f>
        <v>0</v>
      </c>
      <c r="AP43" s="41">
        <f>'[2]МО 1_кв_21 ПР5'!FR43-[2]V_МО_ФАКТ!FR43</f>
        <v>0</v>
      </c>
      <c r="AQ43" s="41">
        <f>'[2]МО 1_кв_21 ПР5'!FS43-[2]V_МО_ФАКТ!FS43</f>
        <v>0</v>
      </c>
      <c r="AR43" s="59"/>
      <c r="AS43" s="59"/>
      <c r="AT43" s="59"/>
      <c r="AU43" s="59"/>
      <c r="AV43" s="35"/>
    </row>
    <row r="44" spans="1:48" ht="27.75" x14ac:dyDescent="0.3">
      <c r="A44" s="36">
        <f t="shared" si="15"/>
        <v>25</v>
      </c>
      <c r="B44" s="37" t="s">
        <v>99</v>
      </c>
      <c r="C44" s="38" t="s">
        <v>100</v>
      </c>
      <c r="D44" s="39">
        <f>'[2]МО 1_кв_21 ПР5'!DK44-[2]V_МО_ФАКТ!DK44</f>
        <v>31</v>
      </c>
      <c r="E44" s="95">
        <f t="shared" si="0"/>
        <v>13</v>
      </c>
      <c r="F44" s="43">
        <f>'[2]МО 1_кв_21 ПР5'!DM44-[2]V_МО_ФАКТ!DM44</f>
        <v>4</v>
      </c>
      <c r="G44" s="33">
        <f>'[2]МО 1_кв_21 ПР5'!DN44-[2]V_МО_ФАКТ!DN44</f>
        <v>0</v>
      </c>
      <c r="H44" s="43">
        <f>'[2]МО 1_кв_21 ПР5'!DO44-[2]V_МО_ФАКТ!DO44</f>
        <v>0</v>
      </c>
      <c r="I44" s="33">
        <f>'[2]МО 1_кв_21 ПР5'!DP44-[2]V_МО_ФАКТ!DP44</f>
        <v>0</v>
      </c>
      <c r="J44" s="33">
        <f>'[2]МО 1_кв_21 ПР5'!DQ44-[2]V_МО_ФАКТ!DQ44</f>
        <v>0</v>
      </c>
      <c r="K44" s="33">
        <f>'[2]МО 1_кв_21 ПР5'!DR44-[2]V_МО_ФАКТ!DR44</f>
        <v>0</v>
      </c>
      <c r="L44" s="33">
        <f>'[2]МО 1_кв_21 ПР5'!DS44-[2]V_МО_ФАКТ!DS44</f>
        <v>0</v>
      </c>
      <c r="M44" s="33">
        <f>'[2]МО 1_кв_21 ПР5'!DT44-[2]V_МО_ФАКТ!DT44</f>
        <v>0</v>
      </c>
      <c r="N44" s="33">
        <f>'[2]МО 1_кв_21 ПР5'!DU44-[2]V_МО_ФАКТ!DU44</f>
        <v>-22</v>
      </c>
      <c r="O44" s="33">
        <f>'[2]МО 1_кв_21 ПР5'!DV44-[2]V_МО_ФАКТ!DV44</f>
        <v>0</v>
      </c>
      <c r="P44" s="43">
        <f>'[2]МО 1_кв_21 ПР5'!DW44-[2]V_МО_ФАКТ!DW44</f>
        <v>0</v>
      </c>
      <c r="Q44" s="33">
        <f>'[2]МО 1_кв_21 ПР5'!DX44-[2]V_МО_ФАКТ!DX44</f>
        <v>0</v>
      </c>
      <c r="R44" s="43">
        <f>'[2]МО 1_кв_21 ПР5'!DY44-[2]V_МО_ФАКТ!DY44</f>
        <v>0</v>
      </c>
      <c r="S44" s="33">
        <f>'[2]МО 1_кв_21 ПР5'!DZ44-[2]V_МО_ФАКТ!DZ44</f>
        <v>0</v>
      </c>
      <c r="T44" s="33">
        <f>'[2]МО 1_кв_21 ПР5'!EA44-[2]V_МО_ФАКТ!EA44</f>
        <v>0</v>
      </c>
      <c r="U44" s="33">
        <f>'[2]МО 1_кв_21 ПР5'!EB44-[2]V_МО_ФАКТ!EB44</f>
        <v>0</v>
      </c>
      <c r="V44" s="33">
        <f>'[2]МО 1_кв_21 ПР5'!EC44-[2]V_МО_ФАКТ!EC44</f>
        <v>0</v>
      </c>
      <c r="W44" s="33">
        <f>'[2]МО 1_кв_21 ПР5'!ED44-[2]V_МО_ФАКТ!ED44</f>
        <v>0</v>
      </c>
      <c r="X44" s="33">
        <f>'[2]МО 1_кв_21 ПР5'!EE44-[2]V_МО_ФАКТ!EE44</f>
        <v>0</v>
      </c>
      <c r="Y44" s="33">
        <f>'[2]МО 1_кв_21 ПР5'!EF44-[2]V_МО_ФАКТ!EF44</f>
        <v>0</v>
      </c>
      <c r="Z44" s="33">
        <f>'[2]МО 1_кв_21 ПР5'!EG44-[2]V_МО_ФАКТ!EG44</f>
        <v>31</v>
      </c>
      <c r="AA44" s="33">
        <f>'[2]МО 1_кв_21 ПР5'!EH44-[2]V_МО_ФАКТ!EH44</f>
        <v>0</v>
      </c>
      <c r="AB44" s="33">
        <f>'[2]МО 1_кв_21 ПР5'!EI44-[2]V_МО_ФАКТ!EI44</f>
        <v>0</v>
      </c>
      <c r="AC44" s="33">
        <f>'[2]МО 1_кв_21 ПР5'!EJ44-[2]V_МО_ФАКТ!EJ44</f>
        <v>0</v>
      </c>
      <c r="AD44" s="96">
        <f>'[2]МО 1_кв_21 ПР5'!EK44-[2]V_МО_ФАКТ!EK44</f>
        <v>0</v>
      </c>
      <c r="AE44" s="33">
        <f>'[2]МО 1_кв_21 ПР5'!EL44-[2]V_МО_ФАКТ!EL44</f>
        <v>0</v>
      </c>
      <c r="AF44" s="33">
        <f>'[2]МО 1_кв_21 ПР5'!EM44-[2]V_МО_ФАКТ!EM44</f>
        <v>0</v>
      </c>
      <c r="AG44" s="33">
        <f>'[2]МО 1_кв_21 ПР5'!EN44-[2]V_МО_ФАКТ!EN44</f>
        <v>0</v>
      </c>
      <c r="AH44" s="33">
        <f>'[2]МО 1_кв_21 ПР5'!EO44-[2]V_МО_ФАКТ!EO44</f>
        <v>0</v>
      </c>
      <c r="AI44" s="33">
        <f>'[2]МО 1_кв_21 ПР5'!EP44-[2]V_МО_ФАКТ!EP44</f>
        <v>0</v>
      </c>
      <c r="AJ44" s="33"/>
      <c r="AK44" s="61">
        <v>-5</v>
      </c>
      <c r="AL44" s="61">
        <f t="shared" si="1"/>
        <v>-5</v>
      </c>
      <c r="AM44" s="61">
        <f t="shared" si="2"/>
        <v>0</v>
      </c>
      <c r="AN44" s="42">
        <f>'[2]МО 1_кв_21 ПР5'!FP44-[2]V_МО_ФАКТ!FP44</f>
        <v>0</v>
      </c>
      <c r="AO44" s="41">
        <f>'[2]МО 1_кв_21 ПР5'!FQ44-[2]V_МО_ФАКТ!FQ44</f>
        <v>0</v>
      </c>
      <c r="AP44" s="41">
        <f>'[2]МО 1_кв_21 ПР5'!FR44-[2]V_МО_ФАКТ!FR44</f>
        <v>0</v>
      </c>
      <c r="AQ44" s="41">
        <f>'[2]МО 1_кв_21 ПР5'!FS44-[2]V_МО_ФАКТ!FS44</f>
        <v>0</v>
      </c>
      <c r="AR44" s="59"/>
      <c r="AS44" s="59"/>
      <c r="AT44" s="59"/>
      <c r="AU44" s="34"/>
      <c r="AV44" s="44"/>
    </row>
    <row r="45" spans="1:48" ht="27.75" x14ac:dyDescent="0.3">
      <c r="A45" s="36">
        <f t="shared" si="15"/>
        <v>26</v>
      </c>
      <c r="B45" s="37" t="s">
        <v>101</v>
      </c>
      <c r="C45" s="38" t="s">
        <v>102</v>
      </c>
      <c r="D45" s="39">
        <f>'[2]МО 1_кв_21 ПР5'!DK45-[2]V_МО_ФАКТ!DK45</f>
        <v>3218</v>
      </c>
      <c r="E45" s="95">
        <f t="shared" si="0"/>
        <v>367</v>
      </c>
      <c r="F45" s="43">
        <f>'[2]МО 1_кв_21 ПР5'!DM45-[2]V_МО_ФАКТ!DM45</f>
        <v>-1</v>
      </c>
      <c r="G45" s="33">
        <f>'[2]МО 1_кв_21 ПР5'!DN45-[2]V_МО_ФАКТ!DN45</f>
        <v>0</v>
      </c>
      <c r="H45" s="43">
        <f>'[2]МО 1_кв_21 ПР5'!DO45-[2]V_МО_ФАКТ!DO45</f>
        <v>0</v>
      </c>
      <c r="I45" s="33">
        <f>'[2]МО 1_кв_21 ПР5'!DP45-[2]V_МО_ФАКТ!DP45</f>
        <v>0</v>
      </c>
      <c r="J45" s="33">
        <f>'[2]МО 1_кв_21 ПР5'!DQ45-[2]V_МО_ФАКТ!DQ45</f>
        <v>0</v>
      </c>
      <c r="K45" s="33">
        <f>'[2]МО 1_кв_21 ПР5'!DR45-[2]V_МО_ФАКТ!DR45</f>
        <v>0</v>
      </c>
      <c r="L45" s="33">
        <f>'[2]МО 1_кв_21 ПР5'!DS45-[2]V_МО_ФАКТ!DS45</f>
        <v>0</v>
      </c>
      <c r="M45" s="33">
        <f>'[2]МО 1_кв_21 ПР5'!DT45-[2]V_МО_ФАКТ!DT45</f>
        <v>0</v>
      </c>
      <c r="N45" s="33">
        <f>'[2]МО 1_кв_21 ПР5'!DU45-[2]V_МО_ФАКТ!DU45</f>
        <v>2</v>
      </c>
      <c r="O45" s="33">
        <f>'[2]МО 1_кв_21 ПР5'!DV45-[2]V_МО_ФАКТ!DV45</f>
        <v>0</v>
      </c>
      <c r="P45" s="43">
        <f>'[2]МО 1_кв_21 ПР5'!DW45-[2]V_МО_ФАКТ!DW45</f>
        <v>0</v>
      </c>
      <c r="Q45" s="33">
        <f>'[2]МО 1_кв_21 ПР5'!DX45-[2]V_МО_ФАКТ!DX45</f>
        <v>0</v>
      </c>
      <c r="R45" s="43">
        <f>'[2]МО 1_кв_21 ПР5'!DY45-[2]V_МО_ФАКТ!DY45</f>
        <v>12</v>
      </c>
      <c r="S45" s="33">
        <f>'[2]МО 1_кв_21 ПР5'!DZ45-[2]V_МО_ФАКТ!DZ45</f>
        <v>-1</v>
      </c>
      <c r="T45" s="33">
        <f>'[2]МО 1_кв_21 ПР5'!EA45-[2]V_МО_ФАКТ!EA45</f>
        <v>-1</v>
      </c>
      <c r="U45" s="33">
        <f>'[2]МО 1_кв_21 ПР5'!EB45-[2]V_МО_ФАКТ!EB45</f>
        <v>13</v>
      </c>
      <c r="V45" s="33">
        <f>'[2]МО 1_кв_21 ПР5'!EC45-[2]V_МО_ФАКТ!EC45</f>
        <v>0</v>
      </c>
      <c r="W45" s="33">
        <f>'[2]МО 1_кв_21 ПР5'!ED45-[2]V_МО_ФАКТ!ED45</f>
        <v>0</v>
      </c>
      <c r="X45" s="33">
        <f>'[2]МО 1_кв_21 ПР5'!EE45-[2]V_МО_ФАКТ!EE45</f>
        <v>0</v>
      </c>
      <c r="Y45" s="33">
        <f>'[2]МО 1_кв_21 ПР5'!EF45-[2]V_МО_ФАКТ!EF45</f>
        <v>0</v>
      </c>
      <c r="Z45" s="33">
        <f>'[2]МО 1_кв_21 ПР5'!EG45-[2]V_МО_ФАКТ!EG45</f>
        <v>353</v>
      </c>
      <c r="AA45" s="33">
        <f>'[2]МО 1_кв_21 ПР5'!EH45-[2]V_МО_ФАКТ!EH45</f>
        <v>0</v>
      </c>
      <c r="AB45" s="33">
        <f>'[2]МО 1_кв_21 ПР5'!EI45-[2]V_МО_ФАКТ!EI45</f>
        <v>0</v>
      </c>
      <c r="AC45" s="33">
        <f>'[2]МО 1_кв_21 ПР5'!EJ45-[2]V_МО_ФАКТ!EJ45</f>
        <v>1</v>
      </c>
      <c r="AD45" s="96">
        <f>'[2]МО 1_кв_21 ПР5'!EK45-[2]V_МО_ФАКТ!EK45</f>
        <v>0</v>
      </c>
      <c r="AE45" s="33">
        <f>'[2]МО 1_кв_21 ПР5'!EL45-[2]V_МО_ФАКТ!EL45</f>
        <v>0</v>
      </c>
      <c r="AF45" s="33">
        <f>'[2]МО 1_кв_21 ПР5'!EM45-[2]V_МО_ФАКТ!EM45</f>
        <v>0</v>
      </c>
      <c r="AG45" s="33">
        <f>'[2]МО 1_кв_21 ПР5'!EN45-[2]V_МО_ФАКТ!EN45</f>
        <v>0</v>
      </c>
      <c r="AH45" s="33">
        <f>'[2]МО 1_кв_21 ПР5'!EO45-[2]V_МО_ФАКТ!EO45</f>
        <v>0</v>
      </c>
      <c r="AI45" s="33">
        <f>'[2]МО 1_кв_21 ПР5'!EP45-[2]V_МО_ФАКТ!EP45</f>
        <v>0</v>
      </c>
      <c r="AJ45" s="33"/>
      <c r="AK45" s="61">
        <v>-135</v>
      </c>
      <c r="AL45" s="61">
        <f t="shared" si="1"/>
        <v>-135</v>
      </c>
      <c r="AM45" s="61">
        <f t="shared" si="2"/>
        <v>0</v>
      </c>
      <c r="AN45" s="42">
        <f>'[2]МО 1_кв_21 ПР5'!FP45-[2]V_МО_ФАКТ!FP45</f>
        <v>0</v>
      </c>
      <c r="AO45" s="41">
        <f>'[2]МО 1_кв_21 ПР5'!FQ45-[2]V_МО_ФАКТ!FQ45</f>
        <v>0</v>
      </c>
      <c r="AP45" s="41">
        <f>'[2]МО 1_кв_21 ПР5'!FR45-[2]V_МО_ФАКТ!FR45</f>
        <v>0</v>
      </c>
      <c r="AQ45" s="41">
        <f>'[2]МО 1_кв_21 ПР5'!FS45-[2]V_МО_ФАКТ!FS45</f>
        <v>0</v>
      </c>
      <c r="AR45" s="59"/>
      <c r="AS45" s="59"/>
      <c r="AT45" s="59"/>
      <c r="AU45" s="59"/>
      <c r="AV45" s="35"/>
    </row>
    <row r="46" spans="1:48" ht="27.75" x14ac:dyDescent="0.3">
      <c r="A46" s="36">
        <f t="shared" si="15"/>
        <v>27</v>
      </c>
      <c r="B46" s="37" t="s">
        <v>103</v>
      </c>
      <c r="C46" s="38" t="s">
        <v>104</v>
      </c>
      <c r="D46" s="39">
        <f>'[2]МО 1_кв_21 ПР5'!DK46-[2]V_МО_ФАКТ!DK46</f>
        <v>-657</v>
      </c>
      <c r="E46" s="95">
        <f t="shared" si="0"/>
        <v>-28</v>
      </c>
      <c r="F46" s="43">
        <f>'[2]МО 1_кв_21 ПР5'!DM46-[2]V_МО_ФАКТ!DM46</f>
        <v>0</v>
      </c>
      <c r="G46" s="33">
        <f>'[2]МО 1_кв_21 ПР5'!DN46-[2]V_МО_ФАКТ!DN46</f>
        <v>0</v>
      </c>
      <c r="H46" s="43">
        <f>'[2]МО 1_кв_21 ПР5'!DO46-[2]V_МО_ФАКТ!DO46</f>
        <v>0</v>
      </c>
      <c r="I46" s="33">
        <f>'[2]МО 1_кв_21 ПР5'!DP46-[2]V_МО_ФАКТ!DP46</f>
        <v>0</v>
      </c>
      <c r="J46" s="33">
        <f>'[2]МО 1_кв_21 ПР5'!DQ46-[2]V_МО_ФАКТ!DQ46</f>
        <v>0</v>
      </c>
      <c r="K46" s="33">
        <f>'[2]МО 1_кв_21 ПР5'!DR46-[2]V_МО_ФАКТ!DR46</f>
        <v>0</v>
      </c>
      <c r="L46" s="33">
        <f>'[2]МО 1_кв_21 ПР5'!DS46-[2]V_МО_ФАКТ!DS46</f>
        <v>0</v>
      </c>
      <c r="M46" s="33">
        <f>'[2]МО 1_кв_21 ПР5'!DT46-[2]V_МО_ФАКТ!DT46</f>
        <v>0</v>
      </c>
      <c r="N46" s="33">
        <f>'[2]МО 1_кв_21 ПР5'!DU46-[2]V_МО_ФАКТ!DU46</f>
        <v>-66</v>
      </c>
      <c r="O46" s="33">
        <f>'[2]МО 1_кв_21 ПР5'!DV46-[2]V_МО_ФАКТ!DV46</f>
        <v>0</v>
      </c>
      <c r="P46" s="43">
        <f>'[2]МО 1_кв_21 ПР5'!DW46-[2]V_МО_ФАКТ!DW46</f>
        <v>0</v>
      </c>
      <c r="Q46" s="33">
        <f>'[2]МО 1_кв_21 ПР5'!DX46-[2]V_МО_ФАКТ!DX46</f>
        <v>0</v>
      </c>
      <c r="R46" s="43">
        <f>'[2]МО 1_кв_21 ПР5'!DY46-[2]V_МО_ФАКТ!DY46</f>
        <v>0</v>
      </c>
      <c r="S46" s="33">
        <f>'[2]МО 1_кв_21 ПР5'!DZ46-[2]V_МО_ФАКТ!DZ46</f>
        <v>0</v>
      </c>
      <c r="T46" s="33">
        <f>'[2]МО 1_кв_21 ПР5'!EA46-[2]V_МО_ФАКТ!EA46</f>
        <v>0</v>
      </c>
      <c r="U46" s="33">
        <f>'[2]МО 1_кв_21 ПР5'!EB46-[2]V_МО_ФАКТ!EB46</f>
        <v>0</v>
      </c>
      <c r="V46" s="33">
        <f>'[2]МО 1_кв_21 ПР5'!EC46-[2]V_МО_ФАКТ!EC46</f>
        <v>0</v>
      </c>
      <c r="W46" s="33">
        <f>'[2]МО 1_кв_21 ПР5'!ED46-[2]V_МО_ФАКТ!ED46</f>
        <v>0</v>
      </c>
      <c r="X46" s="33">
        <f>'[2]МО 1_кв_21 ПР5'!EE46-[2]V_МО_ФАКТ!EE46</f>
        <v>0</v>
      </c>
      <c r="Y46" s="33">
        <f>'[2]МО 1_кв_21 ПР5'!EF46-[2]V_МО_ФАКТ!EF46</f>
        <v>0</v>
      </c>
      <c r="Z46" s="33">
        <f>'[2]МО 1_кв_21 ПР5'!EG46-[2]V_МО_ФАКТ!EG46</f>
        <v>38</v>
      </c>
      <c r="AA46" s="33">
        <f>'[2]МО 1_кв_21 ПР5'!EH46-[2]V_МО_ФАКТ!EH46</f>
        <v>0</v>
      </c>
      <c r="AB46" s="33">
        <f>'[2]МО 1_кв_21 ПР5'!EI46-[2]V_МО_ФАКТ!EI46</f>
        <v>0</v>
      </c>
      <c r="AC46" s="33">
        <f>'[2]МО 1_кв_21 ПР5'!EJ46-[2]V_МО_ФАКТ!EJ46</f>
        <v>0</v>
      </c>
      <c r="AD46" s="96">
        <f>'[2]МО 1_кв_21 ПР5'!EK46-[2]V_МО_ФАКТ!EK46</f>
        <v>0</v>
      </c>
      <c r="AE46" s="33">
        <f>'[2]МО 1_кв_21 ПР5'!EL46-[2]V_МО_ФАКТ!EL46</f>
        <v>0</v>
      </c>
      <c r="AF46" s="33">
        <f>'[2]МО 1_кв_21 ПР5'!EM46-[2]V_МО_ФАКТ!EM46</f>
        <v>0</v>
      </c>
      <c r="AG46" s="33">
        <f>'[2]МО 1_кв_21 ПР5'!EN46-[2]V_МО_ФАКТ!EN46</f>
        <v>0</v>
      </c>
      <c r="AH46" s="33">
        <f>'[2]МО 1_кв_21 ПР5'!EO46-[2]V_МО_ФАКТ!EO46</f>
        <v>0</v>
      </c>
      <c r="AI46" s="33">
        <f>'[2]МО 1_кв_21 ПР5'!EP46-[2]V_МО_ФАКТ!EP46</f>
        <v>0</v>
      </c>
      <c r="AJ46" s="33"/>
      <c r="AK46" s="58">
        <v>0</v>
      </c>
      <c r="AL46" s="58">
        <f t="shared" si="1"/>
        <v>0</v>
      </c>
      <c r="AM46" s="58">
        <f t="shared" si="2"/>
        <v>0</v>
      </c>
      <c r="AN46" s="42">
        <f>'[2]МО 1_кв_21 ПР5'!FP46-[2]V_МО_ФАКТ!FP46</f>
        <v>0</v>
      </c>
      <c r="AO46" s="41">
        <f>'[2]МО 1_кв_21 ПР5'!FQ46-[2]V_МО_ФАКТ!FQ46</f>
        <v>0</v>
      </c>
      <c r="AP46" s="41">
        <f>'[2]МО 1_кв_21 ПР5'!FR46-[2]V_МО_ФАКТ!FR46</f>
        <v>0</v>
      </c>
      <c r="AQ46" s="41">
        <f>'[2]МО 1_кв_21 ПР5'!FS46-[2]V_МО_ФАКТ!FS46</f>
        <v>0</v>
      </c>
      <c r="AR46" s="59"/>
      <c r="AS46" s="59"/>
      <c r="AT46" s="59"/>
      <c r="AU46" s="59"/>
      <c r="AV46" s="35"/>
    </row>
    <row r="47" spans="1:48" ht="27.75" x14ac:dyDescent="0.3">
      <c r="A47" s="36">
        <f t="shared" si="15"/>
        <v>28</v>
      </c>
      <c r="B47" s="37" t="s">
        <v>105</v>
      </c>
      <c r="C47" s="38" t="s">
        <v>106</v>
      </c>
      <c r="D47" s="39">
        <f>'[2]МО 1_кв_21 ПР5'!DK47-[2]V_МО_ФАКТ!DK47</f>
        <v>2476</v>
      </c>
      <c r="E47" s="95">
        <f t="shared" si="0"/>
        <v>170</v>
      </c>
      <c r="F47" s="43">
        <f>'[2]МО 1_кв_21 ПР5'!DM47-[2]V_МО_ФАКТ!DM47</f>
        <v>-22</v>
      </c>
      <c r="G47" s="33">
        <f>'[2]МО 1_кв_21 ПР5'!DN47-[2]V_МО_ФАКТ!DN47</f>
        <v>0</v>
      </c>
      <c r="H47" s="43">
        <f>'[2]МО 1_кв_21 ПР5'!DO47-[2]V_МО_ФАКТ!DO47</f>
        <v>0</v>
      </c>
      <c r="I47" s="33">
        <f>'[2]МО 1_кв_21 ПР5'!DP47-[2]V_МО_ФАКТ!DP47</f>
        <v>0</v>
      </c>
      <c r="J47" s="33">
        <f>'[2]МО 1_кв_21 ПР5'!DQ47-[2]V_МО_ФАКТ!DQ47</f>
        <v>0</v>
      </c>
      <c r="K47" s="33">
        <f>'[2]МО 1_кв_21 ПР5'!DR47-[2]V_МО_ФАКТ!DR47</f>
        <v>0</v>
      </c>
      <c r="L47" s="33">
        <f>'[2]МО 1_кв_21 ПР5'!DS47-[2]V_МО_ФАКТ!DS47</f>
        <v>0</v>
      </c>
      <c r="M47" s="33">
        <f>'[2]МО 1_кв_21 ПР5'!DT47-[2]V_МО_ФАКТ!DT47</f>
        <v>0</v>
      </c>
      <c r="N47" s="33">
        <f>'[2]МО 1_кв_21 ПР5'!DU47-[2]V_МО_ФАКТ!DU47</f>
        <v>-10</v>
      </c>
      <c r="O47" s="33">
        <f>'[2]МО 1_кв_21 ПР5'!DV47-[2]V_МО_ФАКТ!DV47</f>
        <v>0</v>
      </c>
      <c r="P47" s="43">
        <f>'[2]МО 1_кв_21 ПР5'!DW47-[2]V_МО_ФАКТ!DW47</f>
        <v>0</v>
      </c>
      <c r="Q47" s="33">
        <f>'[2]МО 1_кв_21 ПР5'!DX47-[2]V_МО_ФАКТ!DX47</f>
        <v>0</v>
      </c>
      <c r="R47" s="43">
        <f>'[2]МО 1_кв_21 ПР5'!DY47-[2]V_МО_ФАКТ!DY47</f>
        <v>79</v>
      </c>
      <c r="S47" s="33">
        <f>'[2]МО 1_кв_21 ПР5'!DZ47-[2]V_МО_ФАКТ!DZ47</f>
        <v>79</v>
      </c>
      <c r="T47" s="33">
        <f>'[2]МО 1_кв_21 ПР5'!EA47-[2]V_МО_ФАКТ!EA47</f>
        <v>79</v>
      </c>
      <c r="U47" s="33">
        <f>'[2]МО 1_кв_21 ПР5'!EB47-[2]V_МО_ФАКТ!EB47</f>
        <v>0</v>
      </c>
      <c r="V47" s="33">
        <f>'[2]МО 1_кв_21 ПР5'!EC47-[2]V_МО_ФАКТ!EC47</f>
        <v>-8</v>
      </c>
      <c r="W47" s="33">
        <f>'[2]МО 1_кв_21 ПР5'!ED47-[2]V_МО_ФАКТ!ED47</f>
        <v>-3</v>
      </c>
      <c r="X47" s="33">
        <f>'[2]МО 1_кв_21 ПР5'!EE47-[2]V_МО_ФАКТ!EE47</f>
        <v>-15</v>
      </c>
      <c r="Y47" s="33">
        <f>'[2]МО 1_кв_21 ПР5'!EF47-[2]V_МО_ФАКТ!EF47</f>
        <v>0</v>
      </c>
      <c r="Z47" s="33">
        <f>'[2]МО 1_кв_21 ПР5'!EG47-[2]V_МО_ФАКТ!EG47</f>
        <v>156</v>
      </c>
      <c r="AA47" s="33">
        <f>'[2]МО 1_кв_21 ПР5'!EH47-[2]V_МО_ФАКТ!EH47</f>
        <v>0</v>
      </c>
      <c r="AB47" s="33">
        <f>'[2]МО 1_кв_21 ПР5'!EI47-[2]V_МО_ФАКТ!EI47</f>
        <v>-7</v>
      </c>
      <c r="AC47" s="33">
        <f>'[2]МО 1_кв_21 ПР5'!EJ47-[2]V_МО_ФАКТ!EJ47</f>
        <v>0</v>
      </c>
      <c r="AD47" s="96">
        <f>'[2]МО 1_кв_21 ПР5'!EK47-[2]V_МО_ФАКТ!EK47</f>
        <v>0</v>
      </c>
      <c r="AE47" s="33">
        <f>'[2]МО 1_кв_21 ПР5'!EL47-[2]V_МО_ФАКТ!EL47</f>
        <v>0</v>
      </c>
      <c r="AF47" s="33">
        <f>'[2]МО 1_кв_21 ПР5'!EM47-[2]V_МО_ФАКТ!EM47</f>
        <v>0</v>
      </c>
      <c r="AG47" s="33">
        <f>'[2]МО 1_кв_21 ПР5'!EN47-[2]V_МО_ФАКТ!EN47</f>
        <v>0</v>
      </c>
      <c r="AH47" s="33">
        <f>'[2]МО 1_кв_21 ПР5'!EO47-[2]V_МО_ФАКТ!EO47</f>
        <v>0</v>
      </c>
      <c r="AI47" s="33">
        <f>'[2]МО 1_кв_21 ПР5'!EP47-[2]V_МО_ФАКТ!EP47</f>
        <v>0</v>
      </c>
      <c r="AJ47" s="33"/>
      <c r="AK47" s="58">
        <v>-62</v>
      </c>
      <c r="AL47" s="58">
        <f t="shared" si="1"/>
        <v>-62</v>
      </c>
      <c r="AM47" s="58">
        <f t="shared" si="2"/>
        <v>0</v>
      </c>
      <c r="AN47" s="42">
        <f>'[2]МО 1_кв_21 ПР5'!FP47-[2]V_МО_ФАКТ!FP47</f>
        <v>0</v>
      </c>
      <c r="AO47" s="41">
        <f>'[2]МО 1_кв_21 ПР5'!FQ47-[2]V_МО_ФАКТ!FQ47</f>
        <v>0</v>
      </c>
      <c r="AP47" s="41">
        <f>'[2]МО 1_кв_21 ПР5'!FR47-[2]V_МО_ФАКТ!FR47</f>
        <v>0</v>
      </c>
      <c r="AQ47" s="41">
        <f>'[2]МО 1_кв_21 ПР5'!FS47-[2]V_МО_ФАКТ!FS47</f>
        <v>0</v>
      </c>
      <c r="AR47" s="59"/>
      <c r="AS47" s="59"/>
      <c r="AT47" s="59"/>
      <c r="AU47" s="59"/>
      <c r="AV47" s="35"/>
    </row>
    <row r="48" spans="1:48" ht="27.75" x14ac:dyDescent="0.3">
      <c r="A48" s="36">
        <f t="shared" si="15"/>
        <v>29</v>
      </c>
      <c r="B48" s="37" t="s">
        <v>107</v>
      </c>
      <c r="C48" s="38" t="s">
        <v>108</v>
      </c>
      <c r="D48" s="39">
        <f>'[2]МО 1_кв_21 ПР5'!DK48-[2]V_МО_ФАКТ!DK48</f>
        <v>-587</v>
      </c>
      <c r="E48" s="95">
        <f t="shared" si="0"/>
        <v>-18</v>
      </c>
      <c r="F48" s="43">
        <f>'[2]МО 1_кв_21 ПР5'!DM48-[2]V_МО_ФАКТ!DM48</f>
        <v>11</v>
      </c>
      <c r="G48" s="33">
        <f>'[2]МО 1_кв_21 ПР5'!DN48-[2]V_МО_ФАКТ!DN48</f>
        <v>0</v>
      </c>
      <c r="H48" s="43">
        <f>'[2]МО 1_кв_21 ПР5'!DO48-[2]V_МО_ФАКТ!DO48</f>
        <v>0</v>
      </c>
      <c r="I48" s="33">
        <f>'[2]МО 1_кв_21 ПР5'!DP48-[2]V_МО_ФАКТ!DP48</f>
        <v>0</v>
      </c>
      <c r="J48" s="33">
        <f>'[2]МО 1_кв_21 ПР5'!DQ48-[2]V_МО_ФАКТ!DQ48</f>
        <v>0</v>
      </c>
      <c r="K48" s="33">
        <f>'[2]МО 1_кв_21 ПР5'!DR48-[2]V_МО_ФАКТ!DR48</f>
        <v>0</v>
      </c>
      <c r="L48" s="33">
        <f>'[2]МО 1_кв_21 ПР5'!DS48-[2]V_МО_ФАКТ!DS48</f>
        <v>0</v>
      </c>
      <c r="M48" s="33">
        <f>'[2]МО 1_кв_21 ПР5'!DT48-[2]V_МО_ФАКТ!DT48</f>
        <v>0</v>
      </c>
      <c r="N48" s="33">
        <f>'[2]МО 1_кв_21 ПР5'!DU48-[2]V_МО_ФАКТ!DU48</f>
        <v>8</v>
      </c>
      <c r="O48" s="33">
        <f>'[2]МО 1_кв_21 ПР5'!DV48-[2]V_МО_ФАКТ!DV48</f>
        <v>0</v>
      </c>
      <c r="P48" s="43">
        <f>'[2]МО 1_кв_21 ПР5'!DW48-[2]V_МО_ФАКТ!DW48</f>
        <v>0</v>
      </c>
      <c r="Q48" s="33">
        <f>'[2]МО 1_кв_21 ПР5'!DX48-[2]V_МО_ФАКТ!DX48</f>
        <v>0</v>
      </c>
      <c r="R48" s="43">
        <f>'[2]МО 1_кв_21 ПР5'!DY48-[2]V_МО_ФАКТ!DY48</f>
        <v>0</v>
      </c>
      <c r="S48" s="33">
        <f>'[2]МО 1_кв_21 ПР5'!DZ48-[2]V_МО_ФАКТ!DZ48</f>
        <v>0</v>
      </c>
      <c r="T48" s="33">
        <f>'[2]МО 1_кв_21 ПР5'!EA48-[2]V_МО_ФАКТ!EA48</f>
        <v>0</v>
      </c>
      <c r="U48" s="33">
        <f>'[2]МО 1_кв_21 ПР5'!EB48-[2]V_МО_ФАКТ!EB48</f>
        <v>0</v>
      </c>
      <c r="V48" s="33">
        <f>'[2]МО 1_кв_21 ПР5'!EC48-[2]V_МО_ФАКТ!EC48</f>
        <v>0</v>
      </c>
      <c r="W48" s="33">
        <f>'[2]МО 1_кв_21 ПР5'!ED48-[2]V_МО_ФАКТ!ED48</f>
        <v>0</v>
      </c>
      <c r="X48" s="33">
        <f>'[2]МО 1_кв_21 ПР5'!EE48-[2]V_МО_ФАКТ!EE48</f>
        <v>0</v>
      </c>
      <c r="Y48" s="33">
        <f>'[2]МО 1_кв_21 ПР5'!EF48-[2]V_МО_ФАКТ!EF48</f>
        <v>0</v>
      </c>
      <c r="Z48" s="33">
        <f>'[2]МО 1_кв_21 ПР5'!EG48-[2]V_МО_ФАКТ!EG48</f>
        <v>-37</v>
      </c>
      <c r="AA48" s="33">
        <f>'[2]МО 1_кв_21 ПР5'!EH48-[2]V_МО_ФАКТ!EH48</f>
        <v>0</v>
      </c>
      <c r="AB48" s="33">
        <f>'[2]МО 1_кв_21 ПР5'!EI48-[2]V_МО_ФАКТ!EI48</f>
        <v>0</v>
      </c>
      <c r="AC48" s="33">
        <f>'[2]МО 1_кв_21 ПР5'!EJ48-[2]V_МО_ФАКТ!EJ48</f>
        <v>0</v>
      </c>
      <c r="AD48" s="96">
        <f>'[2]МО 1_кв_21 ПР5'!EK48-[2]V_МО_ФАКТ!EK48</f>
        <v>0</v>
      </c>
      <c r="AE48" s="33">
        <f>'[2]МО 1_кв_21 ПР5'!EL48-[2]V_МО_ФАКТ!EL48</f>
        <v>0</v>
      </c>
      <c r="AF48" s="33">
        <f>'[2]МО 1_кв_21 ПР5'!EM48-[2]V_МО_ФАКТ!EM48</f>
        <v>0</v>
      </c>
      <c r="AG48" s="33">
        <f>'[2]МО 1_кв_21 ПР5'!EN48-[2]V_МО_ФАКТ!EN48</f>
        <v>0</v>
      </c>
      <c r="AH48" s="33">
        <f>'[2]МО 1_кв_21 ПР5'!EO48-[2]V_МО_ФАКТ!EO48</f>
        <v>0</v>
      </c>
      <c r="AI48" s="33">
        <f>'[2]МО 1_кв_21 ПР5'!EP48-[2]V_МО_ФАКТ!EP48</f>
        <v>0</v>
      </c>
      <c r="AJ48" s="33"/>
      <c r="AK48" s="58">
        <v>0</v>
      </c>
      <c r="AL48" s="58">
        <f t="shared" si="1"/>
        <v>0</v>
      </c>
      <c r="AM48" s="58">
        <f t="shared" si="2"/>
        <v>0</v>
      </c>
      <c r="AN48" s="42">
        <f>'[2]МО 1_кв_21 ПР5'!FP48-[2]V_МО_ФАКТ!FP48</f>
        <v>0</v>
      </c>
      <c r="AO48" s="41">
        <f>'[2]МО 1_кв_21 ПР5'!FQ48-[2]V_МО_ФАКТ!FQ48</f>
        <v>0</v>
      </c>
      <c r="AP48" s="41">
        <f>'[2]МО 1_кв_21 ПР5'!FR48-[2]V_МО_ФАКТ!FR48</f>
        <v>0</v>
      </c>
      <c r="AQ48" s="41">
        <f>'[2]МО 1_кв_21 ПР5'!FS48-[2]V_МО_ФАКТ!FS48</f>
        <v>0</v>
      </c>
      <c r="AR48" s="59"/>
      <c r="AS48" s="59"/>
      <c r="AT48" s="59"/>
      <c r="AU48" s="59"/>
      <c r="AV48" s="35"/>
    </row>
    <row r="49" spans="1:48" ht="27.75" x14ac:dyDescent="0.3">
      <c r="A49" s="36">
        <f t="shared" si="15"/>
        <v>30</v>
      </c>
      <c r="B49" s="37" t="s">
        <v>109</v>
      </c>
      <c r="C49" s="38" t="s">
        <v>110</v>
      </c>
      <c r="D49" s="39">
        <f>'[2]МО 1_кв_21 ПР5'!DK49-[2]V_МО_ФАКТ!DK49</f>
        <v>23</v>
      </c>
      <c r="E49" s="95">
        <f t="shared" si="0"/>
        <v>-9</v>
      </c>
      <c r="F49" s="43">
        <f>'[2]МО 1_кв_21 ПР5'!DM49-[2]V_МО_ФАКТ!DM49</f>
        <v>-8</v>
      </c>
      <c r="G49" s="33">
        <f>'[2]МО 1_кв_21 ПР5'!DN49-[2]V_МО_ФАКТ!DN49</f>
        <v>0</v>
      </c>
      <c r="H49" s="43">
        <f>'[2]МО 1_кв_21 ПР5'!DO49-[2]V_МО_ФАКТ!DO49</f>
        <v>0</v>
      </c>
      <c r="I49" s="33">
        <f>'[2]МО 1_кв_21 ПР5'!DP49-[2]V_МО_ФАКТ!DP49</f>
        <v>0</v>
      </c>
      <c r="J49" s="33">
        <f>'[2]МО 1_кв_21 ПР5'!DQ49-[2]V_МО_ФАКТ!DQ49</f>
        <v>0</v>
      </c>
      <c r="K49" s="33">
        <f>'[2]МО 1_кв_21 ПР5'!DR49-[2]V_МО_ФАКТ!DR49</f>
        <v>0</v>
      </c>
      <c r="L49" s="33">
        <f>'[2]МО 1_кв_21 ПР5'!DS49-[2]V_МО_ФАКТ!DS49</f>
        <v>0</v>
      </c>
      <c r="M49" s="33">
        <f>'[2]МО 1_кв_21 ПР5'!DT49-[2]V_МО_ФАКТ!DT49</f>
        <v>0</v>
      </c>
      <c r="N49" s="33">
        <f>'[2]МО 1_кв_21 ПР5'!DU49-[2]V_МО_ФАКТ!DU49</f>
        <v>0</v>
      </c>
      <c r="O49" s="33">
        <f>'[2]МО 1_кв_21 ПР5'!DV49-[2]V_МО_ФАКТ!DV49</f>
        <v>0</v>
      </c>
      <c r="P49" s="43">
        <f>'[2]МО 1_кв_21 ПР5'!DW49-[2]V_МО_ФАКТ!DW49</f>
        <v>0</v>
      </c>
      <c r="Q49" s="33">
        <f>'[2]МО 1_кв_21 ПР5'!DX49-[2]V_МО_ФАКТ!DX49</f>
        <v>0</v>
      </c>
      <c r="R49" s="43">
        <f>'[2]МО 1_кв_21 ПР5'!DY49-[2]V_МО_ФАКТ!DY49</f>
        <v>0</v>
      </c>
      <c r="S49" s="33">
        <f>'[2]МО 1_кв_21 ПР5'!DZ49-[2]V_МО_ФАКТ!DZ49</f>
        <v>0</v>
      </c>
      <c r="T49" s="33">
        <f>'[2]МО 1_кв_21 ПР5'!EA49-[2]V_МО_ФАКТ!EA49</f>
        <v>0</v>
      </c>
      <c r="U49" s="33">
        <f>'[2]МО 1_кв_21 ПР5'!EB49-[2]V_МО_ФАКТ!EB49</f>
        <v>0</v>
      </c>
      <c r="V49" s="33">
        <f>'[2]МО 1_кв_21 ПР5'!EC49-[2]V_МО_ФАКТ!EC49</f>
        <v>0</v>
      </c>
      <c r="W49" s="33">
        <f>'[2]МО 1_кв_21 ПР5'!ED49-[2]V_МО_ФАКТ!ED49</f>
        <v>0</v>
      </c>
      <c r="X49" s="33">
        <f>'[2]МО 1_кв_21 ПР5'!EE49-[2]V_МО_ФАКТ!EE49</f>
        <v>0</v>
      </c>
      <c r="Y49" s="33">
        <f>'[2]МО 1_кв_21 ПР5'!EF49-[2]V_МО_ФАКТ!EF49</f>
        <v>0</v>
      </c>
      <c r="Z49" s="33">
        <f>'[2]МО 1_кв_21 ПР5'!EG49-[2]V_МО_ФАКТ!EG49</f>
        <v>-2</v>
      </c>
      <c r="AA49" s="33">
        <f>'[2]МО 1_кв_21 ПР5'!EH49-[2]V_МО_ФАКТ!EH49</f>
        <v>0</v>
      </c>
      <c r="AB49" s="33">
        <f>'[2]МО 1_кв_21 ПР5'!EI49-[2]V_МО_ФАКТ!EI49</f>
        <v>0</v>
      </c>
      <c r="AC49" s="33">
        <f>'[2]МО 1_кв_21 ПР5'!EJ49-[2]V_МО_ФАКТ!EJ49</f>
        <v>1</v>
      </c>
      <c r="AD49" s="96">
        <f>'[2]МО 1_кв_21 ПР5'!EK49-[2]V_МО_ФАКТ!EK49</f>
        <v>0</v>
      </c>
      <c r="AE49" s="33">
        <f>'[2]МО 1_кв_21 ПР5'!EL49-[2]V_МО_ФАКТ!EL49</f>
        <v>0</v>
      </c>
      <c r="AF49" s="33">
        <f>'[2]МО 1_кв_21 ПР5'!EM49-[2]V_МО_ФАКТ!EM49</f>
        <v>0</v>
      </c>
      <c r="AG49" s="33">
        <f>'[2]МО 1_кв_21 ПР5'!EN49-[2]V_МО_ФАКТ!EN49</f>
        <v>0</v>
      </c>
      <c r="AH49" s="33">
        <f>'[2]МО 1_кв_21 ПР5'!EO49-[2]V_МО_ФАКТ!EO49</f>
        <v>0</v>
      </c>
      <c r="AI49" s="33">
        <f>'[2]МО 1_кв_21 ПР5'!EP49-[2]V_МО_ФАКТ!EP49</f>
        <v>0</v>
      </c>
      <c r="AJ49" s="33"/>
      <c r="AK49" s="58">
        <v>0</v>
      </c>
      <c r="AL49" s="58">
        <f t="shared" si="1"/>
        <v>0</v>
      </c>
      <c r="AM49" s="58">
        <f t="shared" si="2"/>
        <v>0</v>
      </c>
      <c r="AN49" s="42">
        <f>'[2]МО 1_кв_21 ПР5'!FP49-[2]V_МО_ФАКТ!FP49</f>
        <v>0</v>
      </c>
      <c r="AO49" s="41">
        <f>'[2]МО 1_кв_21 ПР5'!FQ49-[2]V_МО_ФАКТ!FQ49</f>
        <v>0</v>
      </c>
      <c r="AP49" s="41">
        <f>'[2]МО 1_кв_21 ПР5'!FR49-[2]V_МО_ФАКТ!FR49</f>
        <v>0</v>
      </c>
      <c r="AQ49" s="41">
        <f>'[2]МО 1_кв_21 ПР5'!FS49-[2]V_МО_ФАКТ!FS49</f>
        <v>0</v>
      </c>
      <c r="AR49" s="59"/>
      <c r="AS49" s="59"/>
      <c r="AT49" s="59"/>
      <c r="AU49" s="59"/>
      <c r="AV49" s="35"/>
    </row>
    <row r="50" spans="1:48" ht="27.75" x14ac:dyDescent="0.3">
      <c r="A50" s="36">
        <f t="shared" si="15"/>
        <v>31</v>
      </c>
      <c r="B50" s="37" t="s">
        <v>111</v>
      </c>
      <c r="C50" s="38" t="s">
        <v>112</v>
      </c>
      <c r="D50" s="39">
        <f>'[2]МО 1_кв_21 ПР5'!DK50-[2]V_МО_ФАКТ!DK50</f>
        <v>132</v>
      </c>
      <c r="E50" s="95">
        <f t="shared" si="0"/>
        <v>-7</v>
      </c>
      <c r="F50" s="43">
        <f>'[2]МО 1_кв_21 ПР5'!DM50-[2]V_МО_ФАКТ!DM50</f>
        <v>0</v>
      </c>
      <c r="G50" s="33">
        <f>'[2]МО 1_кв_21 ПР5'!DN50-[2]V_МО_ФАКТ!DN50</f>
        <v>0</v>
      </c>
      <c r="H50" s="43">
        <f>'[2]МО 1_кв_21 ПР5'!DO50-[2]V_МО_ФАКТ!DO50</f>
        <v>0</v>
      </c>
      <c r="I50" s="33">
        <f>'[2]МО 1_кв_21 ПР5'!DP50-[2]V_МО_ФАКТ!DP50</f>
        <v>0</v>
      </c>
      <c r="J50" s="33">
        <f>'[2]МО 1_кв_21 ПР5'!DQ50-[2]V_МО_ФАКТ!DQ50</f>
        <v>0</v>
      </c>
      <c r="K50" s="33">
        <f>'[2]МО 1_кв_21 ПР5'!DR50-[2]V_МО_ФАКТ!DR50</f>
        <v>0</v>
      </c>
      <c r="L50" s="33">
        <f>'[2]МО 1_кв_21 ПР5'!DS50-[2]V_МО_ФАКТ!DS50</f>
        <v>0</v>
      </c>
      <c r="M50" s="33">
        <f>'[2]МО 1_кв_21 ПР5'!DT50-[2]V_МО_ФАКТ!DT50</f>
        <v>0</v>
      </c>
      <c r="N50" s="33">
        <f>'[2]МО 1_кв_21 ПР5'!DU50-[2]V_МО_ФАКТ!DU50</f>
        <v>-14</v>
      </c>
      <c r="O50" s="33">
        <f>'[2]МО 1_кв_21 ПР5'!DV50-[2]V_МО_ФАКТ!DV50</f>
        <v>0</v>
      </c>
      <c r="P50" s="43">
        <f>'[2]МО 1_кв_21 ПР5'!DW50-[2]V_МО_ФАКТ!DW50</f>
        <v>0</v>
      </c>
      <c r="Q50" s="33">
        <f>'[2]МО 1_кв_21 ПР5'!DX50-[2]V_МО_ФАКТ!DX50</f>
        <v>0</v>
      </c>
      <c r="R50" s="43">
        <f>'[2]МО 1_кв_21 ПР5'!DY50-[2]V_МО_ФАКТ!DY50</f>
        <v>-1</v>
      </c>
      <c r="S50" s="33">
        <f>'[2]МО 1_кв_21 ПР5'!DZ50-[2]V_МО_ФАКТ!DZ50</f>
        <v>-57</v>
      </c>
      <c r="T50" s="33">
        <f>'[2]МО 1_кв_21 ПР5'!EA50-[2]V_МО_ФАКТ!EA50</f>
        <v>-57</v>
      </c>
      <c r="U50" s="33">
        <f>'[2]МО 1_кв_21 ПР5'!EB50-[2]V_МО_ФАКТ!EB50</f>
        <v>56</v>
      </c>
      <c r="V50" s="33">
        <f>'[2]МО 1_кв_21 ПР5'!EC50-[2]V_МО_ФАКТ!EC50</f>
        <v>0</v>
      </c>
      <c r="W50" s="33">
        <f>'[2]МО 1_кв_21 ПР5'!ED50-[2]V_МО_ФАКТ!ED50</f>
        <v>0</v>
      </c>
      <c r="X50" s="33">
        <f>'[2]МО 1_кв_21 ПР5'!EE50-[2]V_МО_ФАКТ!EE50</f>
        <v>0</v>
      </c>
      <c r="Y50" s="33">
        <f>'[2]МО 1_кв_21 ПР5'!EF50-[2]V_МО_ФАКТ!EF50</f>
        <v>0</v>
      </c>
      <c r="Z50" s="33">
        <f>'[2]МО 1_кв_21 ПР5'!EG50-[2]V_МО_ФАКТ!EG50</f>
        <v>8</v>
      </c>
      <c r="AA50" s="33">
        <f>'[2]МО 1_кв_21 ПР5'!EH50-[2]V_МО_ФАКТ!EH50</f>
        <v>0</v>
      </c>
      <c r="AB50" s="33">
        <f>'[2]МО 1_кв_21 ПР5'!EI50-[2]V_МО_ФАКТ!EI50</f>
        <v>0</v>
      </c>
      <c r="AC50" s="33">
        <f>'[2]МО 1_кв_21 ПР5'!EJ50-[2]V_МО_ФАКТ!EJ50</f>
        <v>0</v>
      </c>
      <c r="AD50" s="96">
        <f>'[2]МО 1_кв_21 ПР5'!EK50-[2]V_МО_ФАКТ!EK50</f>
        <v>0</v>
      </c>
      <c r="AE50" s="33">
        <f>'[2]МО 1_кв_21 ПР5'!EL50-[2]V_МО_ФАКТ!EL50</f>
        <v>0</v>
      </c>
      <c r="AF50" s="33">
        <f>'[2]МО 1_кв_21 ПР5'!EM50-[2]V_МО_ФАКТ!EM50</f>
        <v>0</v>
      </c>
      <c r="AG50" s="33">
        <f>'[2]МО 1_кв_21 ПР5'!EN50-[2]V_МО_ФАКТ!EN50</f>
        <v>0</v>
      </c>
      <c r="AH50" s="33">
        <f>'[2]МО 1_кв_21 ПР5'!EO50-[2]V_МО_ФАКТ!EO50</f>
        <v>0</v>
      </c>
      <c r="AI50" s="33">
        <f>'[2]МО 1_кв_21 ПР5'!EP50-[2]V_МО_ФАКТ!EP50</f>
        <v>0</v>
      </c>
      <c r="AJ50" s="33"/>
      <c r="AK50" s="58">
        <v>0</v>
      </c>
      <c r="AL50" s="58">
        <f t="shared" si="1"/>
        <v>0</v>
      </c>
      <c r="AM50" s="58">
        <f t="shared" si="2"/>
        <v>0</v>
      </c>
      <c r="AN50" s="42">
        <f>'[2]МО 1_кв_21 ПР5'!FP50-[2]V_МО_ФАКТ!FP50</f>
        <v>0</v>
      </c>
      <c r="AO50" s="41">
        <f>'[2]МО 1_кв_21 ПР5'!FQ50-[2]V_МО_ФАКТ!FQ50</f>
        <v>0</v>
      </c>
      <c r="AP50" s="41">
        <f>'[2]МО 1_кв_21 ПР5'!FR50-[2]V_МО_ФАКТ!FR50</f>
        <v>0</v>
      </c>
      <c r="AQ50" s="41">
        <f>'[2]МО 1_кв_21 ПР5'!FS50-[2]V_МО_ФАКТ!FS50</f>
        <v>0</v>
      </c>
      <c r="AR50" s="59"/>
      <c r="AS50" s="59"/>
      <c r="AT50" s="59"/>
      <c r="AU50" s="59"/>
      <c r="AV50" s="35"/>
    </row>
    <row r="51" spans="1:48" ht="27.75" x14ac:dyDescent="0.3">
      <c r="A51" s="36">
        <f t="shared" si="15"/>
        <v>32</v>
      </c>
      <c r="B51" s="37" t="s">
        <v>113</v>
      </c>
      <c r="C51" s="38" t="s">
        <v>114</v>
      </c>
      <c r="D51" s="39">
        <f>'[2]МО 1_кв_21 ПР5'!DK51-[2]V_МО_ФАКТ!DK51</f>
        <v>-28</v>
      </c>
      <c r="E51" s="95">
        <f t="shared" si="0"/>
        <v>0</v>
      </c>
      <c r="F51" s="43">
        <f>'[2]МО 1_кв_21 ПР5'!DM51-[2]V_МО_ФАКТ!DM51</f>
        <v>0</v>
      </c>
      <c r="G51" s="33">
        <f>'[2]МО 1_кв_21 ПР5'!DN51-[2]V_МО_ФАКТ!DN51</f>
        <v>0</v>
      </c>
      <c r="H51" s="43">
        <f>'[2]МО 1_кв_21 ПР5'!DO51-[2]V_МО_ФАКТ!DO51</f>
        <v>0</v>
      </c>
      <c r="I51" s="33">
        <f>'[2]МО 1_кв_21 ПР5'!DP51-[2]V_МО_ФАКТ!DP51</f>
        <v>0</v>
      </c>
      <c r="J51" s="33">
        <f>'[2]МО 1_кв_21 ПР5'!DQ51-[2]V_МО_ФАКТ!DQ51</f>
        <v>0</v>
      </c>
      <c r="K51" s="33">
        <f>'[2]МО 1_кв_21 ПР5'!DR51-[2]V_МО_ФАКТ!DR51</f>
        <v>0</v>
      </c>
      <c r="L51" s="33">
        <f>'[2]МО 1_кв_21 ПР5'!DS51-[2]V_МО_ФАКТ!DS51</f>
        <v>42</v>
      </c>
      <c r="M51" s="33">
        <f>'[2]МО 1_кв_21 ПР5'!DT51-[2]V_МО_ФАКТ!DT51</f>
        <v>0</v>
      </c>
      <c r="N51" s="33">
        <f>'[2]МО 1_кв_21 ПР5'!DU51-[2]V_МО_ФАКТ!DU51</f>
        <v>1</v>
      </c>
      <c r="O51" s="33">
        <f>'[2]МО 1_кв_21 ПР5'!DV51-[2]V_МО_ФАКТ!DV51</f>
        <v>0</v>
      </c>
      <c r="P51" s="43">
        <f>'[2]МО 1_кв_21 ПР5'!DW51-[2]V_МО_ФАКТ!DW51</f>
        <v>0</v>
      </c>
      <c r="Q51" s="33">
        <f>'[2]МО 1_кв_21 ПР5'!DX51-[2]V_МО_ФАКТ!DX51</f>
        <v>0</v>
      </c>
      <c r="R51" s="43">
        <f>'[2]МО 1_кв_21 ПР5'!DY51-[2]V_МО_ФАКТ!DY51</f>
        <v>0</v>
      </c>
      <c r="S51" s="33">
        <f>'[2]МО 1_кв_21 ПР5'!DZ51-[2]V_МО_ФАКТ!DZ51</f>
        <v>0</v>
      </c>
      <c r="T51" s="33">
        <f>'[2]МО 1_кв_21 ПР5'!EA51-[2]V_МО_ФАКТ!EA51</f>
        <v>0</v>
      </c>
      <c r="U51" s="33">
        <f>'[2]МО 1_кв_21 ПР5'!EB51-[2]V_МО_ФАКТ!EB51</f>
        <v>0</v>
      </c>
      <c r="V51" s="33">
        <f>'[2]МО 1_кв_21 ПР5'!EC51-[2]V_МО_ФАКТ!EC51</f>
        <v>0</v>
      </c>
      <c r="W51" s="33">
        <f>'[2]МО 1_кв_21 ПР5'!ED51-[2]V_МО_ФАКТ!ED51</f>
        <v>0</v>
      </c>
      <c r="X51" s="33">
        <f>'[2]МО 1_кв_21 ПР5'!EE51-[2]V_МО_ФАКТ!EE51</f>
        <v>0</v>
      </c>
      <c r="Y51" s="33">
        <f>'[2]МО 1_кв_21 ПР5'!EF51-[2]V_МО_ФАКТ!EF51</f>
        <v>0</v>
      </c>
      <c r="Z51" s="33">
        <f>'[2]МО 1_кв_21 ПР5'!EG51-[2]V_МО_ФАКТ!EG51</f>
        <v>-43</v>
      </c>
      <c r="AA51" s="33">
        <f>'[2]МО 1_кв_21 ПР5'!EH51-[2]V_МО_ФАКТ!EH51</f>
        <v>0</v>
      </c>
      <c r="AB51" s="33">
        <f>'[2]МО 1_кв_21 ПР5'!EI51-[2]V_МО_ФАКТ!EI51</f>
        <v>0</v>
      </c>
      <c r="AC51" s="33">
        <f>'[2]МО 1_кв_21 ПР5'!EJ51-[2]V_МО_ФАКТ!EJ51</f>
        <v>0</v>
      </c>
      <c r="AD51" s="96">
        <f>'[2]МО 1_кв_21 ПР5'!EK51-[2]V_МО_ФАКТ!EK51</f>
        <v>0</v>
      </c>
      <c r="AE51" s="33">
        <f>'[2]МО 1_кв_21 ПР5'!EL51-[2]V_МО_ФАКТ!EL51</f>
        <v>0</v>
      </c>
      <c r="AF51" s="33">
        <f>'[2]МО 1_кв_21 ПР5'!EM51-[2]V_МО_ФАКТ!EM51</f>
        <v>0</v>
      </c>
      <c r="AG51" s="33">
        <f>'[2]МО 1_кв_21 ПР5'!EN51-[2]V_МО_ФАКТ!EN51</f>
        <v>0</v>
      </c>
      <c r="AH51" s="33">
        <f>'[2]МО 1_кв_21 ПР5'!EO51-[2]V_МО_ФАКТ!EO51</f>
        <v>0</v>
      </c>
      <c r="AI51" s="33">
        <f>'[2]МО 1_кв_21 ПР5'!EP51-[2]V_МО_ФАКТ!EP51</f>
        <v>0</v>
      </c>
      <c r="AJ51" s="33"/>
      <c r="AK51" s="58">
        <v>0</v>
      </c>
      <c r="AL51" s="58">
        <f t="shared" si="1"/>
        <v>0</v>
      </c>
      <c r="AM51" s="58">
        <f t="shared" si="2"/>
        <v>0</v>
      </c>
      <c r="AN51" s="42">
        <f>'[2]МО 1_кв_21 ПР5'!FP51-[2]V_МО_ФАКТ!FP51</f>
        <v>0</v>
      </c>
      <c r="AO51" s="41">
        <f>'[2]МО 1_кв_21 ПР5'!FQ51-[2]V_МО_ФАКТ!FQ51</f>
        <v>0</v>
      </c>
      <c r="AP51" s="41">
        <f>'[2]МО 1_кв_21 ПР5'!FR51-[2]V_МО_ФАКТ!FR51</f>
        <v>0</v>
      </c>
      <c r="AQ51" s="41">
        <f>'[2]МО 1_кв_21 ПР5'!FS51-[2]V_МО_ФАКТ!FS51</f>
        <v>0</v>
      </c>
      <c r="AR51" s="59"/>
      <c r="AS51" s="59"/>
      <c r="AT51" s="59"/>
      <c r="AU51" s="59"/>
      <c r="AV51" s="35"/>
    </row>
    <row r="52" spans="1:48" ht="39.75" customHeight="1" x14ac:dyDescent="0.3">
      <c r="A52" s="36">
        <f t="shared" si="15"/>
        <v>33</v>
      </c>
      <c r="B52" s="37" t="s">
        <v>115</v>
      </c>
      <c r="C52" s="38" t="s">
        <v>116</v>
      </c>
      <c r="D52" s="39">
        <f>'[2]МО 1_кв_21 ПР5'!DK52-[2]V_МО_ФАКТ!DK52</f>
        <v>0</v>
      </c>
      <c r="E52" s="95">
        <f t="shared" si="0"/>
        <v>0</v>
      </c>
      <c r="F52" s="43">
        <f>'[2]МО 1_кв_21 ПР5'!DM52-[2]V_МО_ФАКТ!DM52</f>
        <v>0</v>
      </c>
      <c r="G52" s="33">
        <f>'[2]МО 1_кв_21 ПР5'!DN52-[2]V_МО_ФАКТ!DN52</f>
        <v>0</v>
      </c>
      <c r="H52" s="43">
        <f>'[2]МО 1_кв_21 ПР5'!DO52-[2]V_МО_ФАКТ!DO52</f>
        <v>0</v>
      </c>
      <c r="I52" s="33">
        <f>'[2]МО 1_кв_21 ПР5'!DP52-[2]V_МО_ФАКТ!DP52</f>
        <v>0</v>
      </c>
      <c r="J52" s="33">
        <f>'[2]МО 1_кв_21 ПР5'!DQ52-[2]V_МО_ФАКТ!DQ52</f>
        <v>0</v>
      </c>
      <c r="K52" s="33">
        <f>'[2]МО 1_кв_21 ПР5'!DR52-[2]V_МО_ФАКТ!DR52</f>
        <v>0</v>
      </c>
      <c r="L52" s="33">
        <f>'[2]МО 1_кв_21 ПР5'!DS52-[2]V_МО_ФАКТ!DS52</f>
        <v>0</v>
      </c>
      <c r="M52" s="33">
        <f>'[2]МО 1_кв_21 ПР5'!DT52-[2]V_МО_ФАКТ!DT52</f>
        <v>0</v>
      </c>
      <c r="N52" s="33">
        <f>'[2]МО 1_кв_21 ПР5'!DU52-[2]V_МО_ФАКТ!DU52</f>
        <v>0</v>
      </c>
      <c r="O52" s="33">
        <f>'[2]МО 1_кв_21 ПР5'!DV52-[2]V_МО_ФАКТ!DV52</f>
        <v>0</v>
      </c>
      <c r="P52" s="43">
        <f>'[2]МО 1_кв_21 ПР5'!DW52-[2]V_МО_ФАКТ!DW52</f>
        <v>0</v>
      </c>
      <c r="Q52" s="33">
        <f>'[2]МО 1_кв_21 ПР5'!DX52-[2]V_МО_ФАКТ!DX52</f>
        <v>0</v>
      </c>
      <c r="R52" s="43">
        <f>'[2]МО 1_кв_21 ПР5'!DY52-[2]V_МО_ФАКТ!DY52</f>
        <v>0</v>
      </c>
      <c r="S52" s="33">
        <f>'[2]МО 1_кв_21 ПР5'!DZ52-[2]V_МО_ФАКТ!DZ52</f>
        <v>0</v>
      </c>
      <c r="T52" s="33">
        <f>'[2]МО 1_кв_21 ПР5'!EA52-[2]V_МО_ФАКТ!EA52</f>
        <v>0</v>
      </c>
      <c r="U52" s="33">
        <f>'[2]МО 1_кв_21 ПР5'!EB52-[2]V_МО_ФАКТ!EB52</f>
        <v>0</v>
      </c>
      <c r="V52" s="33">
        <f>'[2]МО 1_кв_21 ПР5'!EC52-[2]V_МО_ФАКТ!EC52</f>
        <v>0</v>
      </c>
      <c r="W52" s="33">
        <f>'[2]МО 1_кв_21 ПР5'!ED52-[2]V_МО_ФАКТ!ED52</f>
        <v>0</v>
      </c>
      <c r="X52" s="33">
        <f>'[2]МО 1_кв_21 ПР5'!EE52-[2]V_МО_ФАКТ!EE52</f>
        <v>0</v>
      </c>
      <c r="Y52" s="33">
        <f>'[2]МО 1_кв_21 ПР5'!EF52-[2]V_МО_ФАКТ!EF52</f>
        <v>0</v>
      </c>
      <c r="Z52" s="33">
        <f>'[2]МО 1_кв_21 ПР5'!EG52-[2]V_МО_ФАКТ!EG52</f>
        <v>0</v>
      </c>
      <c r="AA52" s="33">
        <f>'[2]МО 1_кв_21 ПР5'!EH52-[2]V_МО_ФАКТ!EH52</f>
        <v>0</v>
      </c>
      <c r="AB52" s="33">
        <f>'[2]МО 1_кв_21 ПР5'!EI52-[2]V_МО_ФАКТ!EI52</f>
        <v>0</v>
      </c>
      <c r="AC52" s="33">
        <f>'[2]МО 1_кв_21 ПР5'!EJ52-[2]V_МО_ФАКТ!EJ52</f>
        <v>0</v>
      </c>
      <c r="AD52" s="96">
        <f>'[2]МО 1_кв_21 ПР5'!EK52-[2]V_МО_ФАКТ!EK52</f>
        <v>0</v>
      </c>
      <c r="AE52" s="33">
        <f>'[2]МО 1_кв_21 ПР5'!EL52-[2]V_МО_ФАКТ!EL52</f>
        <v>0</v>
      </c>
      <c r="AF52" s="33">
        <f>'[2]МО 1_кв_21 ПР5'!EM52-[2]V_МО_ФАКТ!EM52</f>
        <v>0</v>
      </c>
      <c r="AG52" s="33">
        <f>'[2]МО 1_кв_21 ПР5'!EN52-[2]V_МО_ФАКТ!EN52</f>
        <v>0</v>
      </c>
      <c r="AH52" s="97">
        <f>'[2]МО 1_кв_21 ПР5'!EO52-[2]V_МО_ФАКТ!EO52</f>
        <v>-14312</v>
      </c>
      <c r="AI52" s="97">
        <f>'[2]МО 1_кв_21 ПР5'!EP52-[2]V_МО_ФАКТ!EP52</f>
        <v>45</v>
      </c>
      <c r="AJ52" s="97"/>
      <c r="AK52" s="58">
        <v>0</v>
      </c>
      <c r="AL52" s="58">
        <f t="shared" si="1"/>
        <v>0</v>
      </c>
      <c r="AM52" s="58">
        <f t="shared" si="2"/>
        <v>0</v>
      </c>
      <c r="AN52" s="42">
        <f>'[2]МО 1_кв_21 ПР5'!FP52-[2]V_МО_ФАКТ!FP52</f>
        <v>0</v>
      </c>
      <c r="AO52" s="41">
        <f>'[2]МО 1_кв_21 ПР5'!FQ52-[2]V_МО_ФАКТ!FQ52</f>
        <v>0</v>
      </c>
      <c r="AP52" s="41">
        <f>'[2]МО 1_кв_21 ПР5'!FR52-[2]V_МО_ФАКТ!FR52</f>
        <v>0</v>
      </c>
      <c r="AQ52" s="41">
        <f>'[2]МО 1_кв_21 ПР5'!FS52-[2]V_МО_ФАКТ!FS52</f>
        <v>0</v>
      </c>
      <c r="AR52" s="59"/>
      <c r="AS52" s="59"/>
      <c r="AT52" s="59"/>
      <c r="AU52" s="34"/>
      <c r="AV52" s="44"/>
    </row>
    <row r="53" spans="1:48" ht="40.5" x14ac:dyDescent="0.3">
      <c r="A53" s="36">
        <f t="shared" si="15"/>
        <v>34</v>
      </c>
      <c r="B53" s="37" t="s">
        <v>117</v>
      </c>
      <c r="C53" s="38" t="s">
        <v>118</v>
      </c>
      <c r="D53" s="39">
        <f>'[2]МО 1_кв_21 ПР5'!DK53-[2]V_МО_ФАКТ!DK53</f>
        <v>2024</v>
      </c>
      <c r="E53" s="95">
        <f t="shared" si="0"/>
        <v>314</v>
      </c>
      <c r="F53" s="43">
        <f>'[2]МО 1_кв_21 ПР5'!DM53-[2]V_МО_ФАКТ!DM53</f>
        <v>0</v>
      </c>
      <c r="G53" s="33">
        <f>'[2]МО 1_кв_21 ПР5'!DN53-[2]V_МО_ФАКТ!DN53</f>
        <v>0</v>
      </c>
      <c r="H53" s="43">
        <f>'[2]МО 1_кв_21 ПР5'!DO53-[2]V_МО_ФАКТ!DO53</f>
        <v>0</v>
      </c>
      <c r="I53" s="33">
        <f>'[2]МО 1_кв_21 ПР5'!DP53-[2]V_МО_ФАКТ!DP53</f>
        <v>0</v>
      </c>
      <c r="J53" s="33">
        <f>'[2]МО 1_кв_21 ПР5'!DQ53-[2]V_МО_ФАКТ!DQ53</f>
        <v>65</v>
      </c>
      <c r="K53" s="33">
        <f>'[2]МО 1_кв_21 ПР5'!DR53-[2]V_МО_ФАКТ!DR53</f>
        <v>249</v>
      </c>
      <c r="L53" s="33">
        <f>'[2]МО 1_кв_21 ПР5'!DS53-[2]V_МО_ФАКТ!DS53</f>
        <v>0</v>
      </c>
      <c r="M53" s="33">
        <f>'[2]МО 1_кв_21 ПР5'!DT53-[2]V_МО_ФАКТ!DT53</f>
        <v>0</v>
      </c>
      <c r="N53" s="33">
        <f>'[2]МО 1_кв_21 ПР5'!DU53-[2]V_МО_ФАКТ!DU53</f>
        <v>0</v>
      </c>
      <c r="O53" s="33">
        <f>'[2]МО 1_кв_21 ПР5'!DV53-[2]V_МО_ФАКТ!DV53</f>
        <v>0</v>
      </c>
      <c r="P53" s="43">
        <f>'[2]МО 1_кв_21 ПР5'!DW53-[2]V_МО_ФАКТ!DW53</f>
        <v>0</v>
      </c>
      <c r="Q53" s="33">
        <f>'[2]МО 1_кв_21 ПР5'!DX53-[2]V_МО_ФАКТ!DX53</f>
        <v>0</v>
      </c>
      <c r="R53" s="43">
        <f>'[2]МО 1_кв_21 ПР5'!DY53-[2]V_МО_ФАКТ!DY53</f>
        <v>0</v>
      </c>
      <c r="S53" s="33">
        <f>'[2]МО 1_кв_21 ПР5'!DZ53-[2]V_МО_ФАКТ!DZ53</f>
        <v>0</v>
      </c>
      <c r="T53" s="33">
        <f>'[2]МО 1_кв_21 ПР5'!EA53-[2]V_МО_ФАКТ!EA53</f>
        <v>0</v>
      </c>
      <c r="U53" s="33">
        <f>'[2]МО 1_кв_21 ПР5'!EB53-[2]V_МО_ФАКТ!EB53</f>
        <v>0</v>
      </c>
      <c r="V53" s="33">
        <f>'[2]МО 1_кв_21 ПР5'!EC53-[2]V_МО_ФАКТ!EC53</f>
        <v>0</v>
      </c>
      <c r="W53" s="33">
        <f>'[2]МО 1_кв_21 ПР5'!ED53-[2]V_МО_ФАКТ!ED53</f>
        <v>0</v>
      </c>
      <c r="X53" s="33">
        <f>'[2]МО 1_кв_21 ПР5'!EE53-[2]V_МО_ФАКТ!EE53</f>
        <v>0</v>
      </c>
      <c r="Y53" s="33">
        <f>'[2]МО 1_кв_21 ПР5'!EF53-[2]V_МО_ФАКТ!EF53</f>
        <v>0</v>
      </c>
      <c r="Z53" s="33">
        <f>'[2]МО 1_кв_21 ПР5'!EG53-[2]V_МО_ФАКТ!EG53</f>
        <v>0</v>
      </c>
      <c r="AA53" s="33">
        <f>'[2]МО 1_кв_21 ПР5'!EH53-[2]V_МО_ФАКТ!EH53</f>
        <v>0</v>
      </c>
      <c r="AB53" s="33">
        <f>'[2]МО 1_кв_21 ПР5'!EI53-[2]V_МО_ФАКТ!EI53</f>
        <v>0</v>
      </c>
      <c r="AC53" s="33">
        <f>'[2]МО 1_кв_21 ПР5'!EJ53-[2]V_МО_ФАКТ!EJ53</f>
        <v>0</v>
      </c>
      <c r="AD53" s="96">
        <f>'[2]МО 1_кв_21 ПР5'!EK53-[2]V_МО_ФАКТ!EK53</f>
        <v>0</v>
      </c>
      <c r="AE53" s="33">
        <f>'[2]МО 1_кв_21 ПР5'!EL53-[2]V_МО_ФАКТ!EL53</f>
        <v>0</v>
      </c>
      <c r="AF53" s="33">
        <f>'[2]МО 1_кв_21 ПР5'!EM53-[2]V_МО_ФАКТ!EM53</f>
        <v>0</v>
      </c>
      <c r="AG53" s="33">
        <f>'[2]МО 1_кв_21 ПР5'!EN53-[2]V_МО_ФАКТ!EN53</f>
        <v>0</v>
      </c>
      <c r="AH53" s="33">
        <f>'[2]МО 1_кв_21 ПР5'!EO53-[2]V_МО_ФАКТ!EO53</f>
        <v>0</v>
      </c>
      <c r="AI53" s="33">
        <f>'[2]МО 1_кв_21 ПР5'!EP53-[2]V_МО_ФАКТ!EP53</f>
        <v>0</v>
      </c>
      <c r="AJ53" s="33"/>
      <c r="AK53" s="58">
        <v>-115</v>
      </c>
      <c r="AL53" s="58">
        <f t="shared" si="1"/>
        <v>-115</v>
      </c>
      <c r="AM53" s="58">
        <f t="shared" si="2"/>
        <v>0</v>
      </c>
      <c r="AN53" s="42">
        <f>'[2]МО 1_кв_21 ПР5'!FP53-[2]V_МО_ФАКТ!FP53</f>
        <v>0</v>
      </c>
      <c r="AO53" s="41">
        <f>'[2]МО 1_кв_21 ПР5'!FQ53-[2]V_МО_ФАКТ!FQ53</f>
        <v>0</v>
      </c>
      <c r="AP53" s="41">
        <f>'[2]МО 1_кв_21 ПР5'!FR53-[2]V_МО_ФАКТ!FR53</f>
        <v>0</v>
      </c>
      <c r="AQ53" s="41">
        <f>'[2]МО 1_кв_21 ПР5'!FS53-[2]V_МО_ФАКТ!FS53</f>
        <v>0</v>
      </c>
      <c r="AR53" s="59"/>
      <c r="AS53" s="59"/>
      <c r="AT53" s="59"/>
      <c r="AU53" s="59"/>
      <c r="AV53" s="35"/>
    </row>
    <row r="54" spans="1:48" ht="27.75" x14ac:dyDescent="0.3">
      <c r="A54" s="36">
        <f t="shared" si="15"/>
        <v>35</v>
      </c>
      <c r="B54" s="37" t="s">
        <v>119</v>
      </c>
      <c r="C54" s="38" t="s">
        <v>120</v>
      </c>
      <c r="D54" s="39">
        <f>'[2]МО 1_кв_21 ПР5'!DK54-[2]V_МО_ФАКТ!DK54</f>
        <v>0</v>
      </c>
      <c r="E54" s="95">
        <f t="shared" si="0"/>
        <v>0</v>
      </c>
      <c r="F54" s="43">
        <f>'[2]МО 1_кв_21 ПР5'!DM54-[2]V_МО_ФАКТ!DM54</f>
        <v>0</v>
      </c>
      <c r="G54" s="33">
        <f>'[2]МО 1_кв_21 ПР5'!DN54-[2]V_МО_ФАКТ!DN54</f>
        <v>0</v>
      </c>
      <c r="H54" s="43">
        <f>'[2]МО 1_кв_21 ПР5'!DO54-[2]V_МО_ФАКТ!DO54</f>
        <v>0</v>
      </c>
      <c r="I54" s="33">
        <f>'[2]МО 1_кв_21 ПР5'!DP54-[2]V_МО_ФАКТ!DP54</f>
        <v>0</v>
      </c>
      <c r="J54" s="33">
        <f>'[2]МО 1_кв_21 ПР5'!DQ54-[2]V_МО_ФАКТ!DQ54</f>
        <v>0</v>
      </c>
      <c r="K54" s="33">
        <f>'[2]МО 1_кв_21 ПР5'!DR54-[2]V_МО_ФАКТ!DR54</f>
        <v>0</v>
      </c>
      <c r="L54" s="33">
        <f>'[2]МО 1_кв_21 ПР5'!DS54-[2]V_МО_ФАКТ!DS54</f>
        <v>0</v>
      </c>
      <c r="M54" s="33">
        <f>'[2]МО 1_кв_21 ПР5'!DT54-[2]V_МО_ФАКТ!DT54</f>
        <v>0</v>
      </c>
      <c r="N54" s="33">
        <f>'[2]МО 1_кв_21 ПР5'!DU54-[2]V_МО_ФАКТ!DU54</f>
        <v>0</v>
      </c>
      <c r="O54" s="33">
        <f>'[2]МО 1_кв_21 ПР5'!DV54-[2]V_МО_ФАКТ!DV54</f>
        <v>0</v>
      </c>
      <c r="P54" s="43">
        <f>'[2]МО 1_кв_21 ПР5'!DW54-[2]V_МО_ФАКТ!DW54</f>
        <v>0</v>
      </c>
      <c r="Q54" s="33">
        <f>'[2]МО 1_кв_21 ПР5'!DX54-[2]V_МО_ФАКТ!DX54</f>
        <v>0</v>
      </c>
      <c r="R54" s="43">
        <f>'[2]МО 1_кв_21 ПР5'!DY54-[2]V_МО_ФАКТ!DY54</f>
        <v>0</v>
      </c>
      <c r="S54" s="33">
        <f>'[2]МО 1_кв_21 ПР5'!DZ54-[2]V_МО_ФАКТ!DZ54</f>
        <v>0</v>
      </c>
      <c r="T54" s="33">
        <f>'[2]МО 1_кв_21 ПР5'!EA54-[2]V_МО_ФАКТ!EA54</f>
        <v>0</v>
      </c>
      <c r="U54" s="33">
        <f>'[2]МО 1_кв_21 ПР5'!EB54-[2]V_МО_ФАКТ!EB54</f>
        <v>0</v>
      </c>
      <c r="V54" s="33">
        <f>'[2]МО 1_кв_21 ПР5'!EC54-[2]V_МО_ФАКТ!EC54</f>
        <v>0</v>
      </c>
      <c r="W54" s="33">
        <f>'[2]МО 1_кв_21 ПР5'!ED54-[2]V_МО_ФАКТ!ED54</f>
        <v>0</v>
      </c>
      <c r="X54" s="33">
        <f>'[2]МО 1_кв_21 ПР5'!EE54-[2]V_МО_ФАКТ!EE54</f>
        <v>0</v>
      </c>
      <c r="Y54" s="33">
        <f>'[2]МО 1_кв_21 ПР5'!EF54-[2]V_МО_ФАКТ!EF54</f>
        <v>0</v>
      </c>
      <c r="Z54" s="33">
        <f>'[2]МО 1_кв_21 ПР5'!EG54-[2]V_МО_ФАКТ!EG54</f>
        <v>0</v>
      </c>
      <c r="AA54" s="33">
        <f>'[2]МО 1_кв_21 ПР5'!EH54-[2]V_МО_ФАКТ!EH54</f>
        <v>0</v>
      </c>
      <c r="AB54" s="33">
        <f>'[2]МО 1_кв_21 ПР5'!EI54-[2]V_МО_ФАКТ!EI54</f>
        <v>0</v>
      </c>
      <c r="AC54" s="33">
        <f>'[2]МО 1_кв_21 ПР5'!EJ54-[2]V_МО_ФАКТ!EJ54</f>
        <v>0</v>
      </c>
      <c r="AD54" s="96">
        <f>'[2]МО 1_кв_21 ПР5'!EK54-[2]V_МО_ФАКТ!EK54</f>
        <v>0</v>
      </c>
      <c r="AE54" s="33">
        <f>'[2]МО 1_кв_21 ПР5'!EL54-[2]V_МО_ФАКТ!EL54</f>
        <v>0</v>
      </c>
      <c r="AF54" s="33">
        <f>'[2]МО 1_кв_21 ПР5'!EM54-[2]V_МО_ФАКТ!EM54</f>
        <v>0</v>
      </c>
      <c r="AG54" s="33">
        <f>'[2]МО 1_кв_21 ПР5'!EN54-[2]V_МО_ФАКТ!EN54</f>
        <v>0</v>
      </c>
      <c r="AH54" s="33">
        <f>'[2]МО 1_кв_21 ПР5'!EO54-[2]V_МО_ФАКТ!EO54</f>
        <v>0</v>
      </c>
      <c r="AI54" s="33">
        <f>'[2]МО 1_кв_21 ПР5'!EP54-[2]V_МО_ФАКТ!EP54</f>
        <v>0</v>
      </c>
      <c r="AJ54" s="33"/>
      <c r="AK54" s="58">
        <v>0</v>
      </c>
      <c r="AL54" s="58">
        <f t="shared" si="1"/>
        <v>0</v>
      </c>
      <c r="AM54" s="58">
        <f t="shared" si="2"/>
        <v>0</v>
      </c>
      <c r="AN54" s="42">
        <f>'[2]МО 1_кв_21 ПР5'!FP54-[2]V_МО_ФАКТ!FP54</f>
        <v>0</v>
      </c>
      <c r="AO54" s="41">
        <f>'[2]МО 1_кв_21 ПР5'!FQ54-[2]V_МО_ФАКТ!FQ54</f>
        <v>0</v>
      </c>
      <c r="AP54" s="41">
        <f>'[2]МО 1_кв_21 ПР5'!FR54-[2]V_МО_ФАКТ!FR54</f>
        <v>0</v>
      </c>
      <c r="AQ54" s="41">
        <f>'[2]МО 1_кв_21 ПР5'!FS54-[2]V_МО_ФАКТ!FS54</f>
        <v>0</v>
      </c>
      <c r="AR54" s="59"/>
      <c r="AS54" s="59"/>
      <c r="AT54" s="59"/>
      <c r="AU54" s="59"/>
      <c r="AV54" s="35"/>
    </row>
    <row r="55" spans="1:48" ht="40.5" x14ac:dyDescent="0.3">
      <c r="A55" s="36">
        <f t="shared" si="15"/>
        <v>36</v>
      </c>
      <c r="B55" s="37" t="s">
        <v>121</v>
      </c>
      <c r="C55" s="38" t="s">
        <v>122</v>
      </c>
      <c r="D55" s="39">
        <f>'[2]МО 1_кв_21 ПР5'!DK55-[2]V_МО_ФАКТ!DK55</f>
        <v>0</v>
      </c>
      <c r="E55" s="95">
        <f t="shared" si="0"/>
        <v>0</v>
      </c>
      <c r="F55" s="43">
        <f>'[2]МО 1_кв_21 ПР5'!DM55-[2]V_МО_ФАКТ!DM55</f>
        <v>0</v>
      </c>
      <c r="G55" s="33">
        <f>'[2]МО 1_кв_21 ПР5'!DN55-[2]V_МО_ФАКТ!DN55</f>
        <v>0</v>
      </c>
      <c r="H55" s="43">
        <f>'[2]МО 1_кв_21 ПР5'!DO55-[2]V_МО_ФАКТ!DO55</f>
        <v>0</v>
      </c>
      <c r="I55" s="33">
        <f>'[2]МО 1_кв_21 ПР5'!DP55-[2]V_МО_ФАКТ!DP55</f>
        <v>0</v>
      </c>
      <c r="J55" s="33">
        <f>'[2]МО 1_кв_21 ПР5'!DQ55-[2]V_МО_ФАКТ!DQ55</f>
        <v>0</v>
      </c>
      <c r="K55" s="33">
        <f>'[2]МО 1_кв_21 ПР5'!DR55-[2]V_МО_ФАКТ!DR55</f>
        <v>0</v>
      </c>
      <c r="L55" s="33">
        <f>'[2]МО 1_кв_21 ПР5'!DS55-[2]V_МО_ФАКТ!DS55</f>
        <v>0</v>
      </c>
      <c r="M55" s="33">
        <f>'[2]МО 1_кв_21 ПР5'!DT55-[2]V_МО_ФАКТ!DT55</f>
        <v>0</v>
      </c>
      <c r="N55" s="33">
        <f>'[2]МО 1_кв_21 ПР5'!DU55-[2]V_МО_ФАКТ!DU55</f>
        <v>0</v>
      </c>
      <c r="O55" s="33">
        <f>'[2]МО 1_кв_21 ПР5'!DV55-[2]V_МО_ФАКТ!DV55</f>
        <v>0</v>
      </c>
      <c r="P55" s="43">
        <f>'[2]МО 1_кв_21 ПР5'!DW55-[2]V_МО_ФАКТ!DW55</f>
        <v>0</v>
      </c>
      <c r="Q55" s="33">
        <f>'[2]МО 1_кв_21 ПР5'!DX55-[2]V_МО_ФАКТ!DX55</f>
        <v>0</v>
      </c>
      <c r="R55" s="43">
        <f>'[2]МО 1_кв_21 ПР5'!DY55-[2]V_МО_ФАКТ!DY55</f>
        <v>0</v>
      </c>
      <c r="S55" s="33">
        <f>'[2]МО 1_кв_21 ПР5'!DZ55-[2]V_МО_ФАКТ!DZ55</f>
        <v>0</v>
      </c>
      <c r="T55" s="33">
        <f>'[2]МО 1_кв_21 ПР5'!EA55-[2]V_МО_ФАКТ!EA55</f>
        <v>0</v>
      </c>
      <c r="U55" s="33">
        <f>'[2]МО 1_кв_21 ПР5'!EB55-[2]V_МО_ФАКТ!EB55</f>
        <v>0</v>
      </c>
      <c r="V55" s="33">
        <f>'[2]МО 1_кв_21 ПР5'!EC55-[2]V_МО_ФАКТ!EC55</f>
        <v>0</v>
      </c>
      <c r="W55" s="33">
        <f>'[2]МО 1_кв_21 ПР5'!ED55-[2]V_МО_ФАКТ!ED55</f>
        <v>0</v>
      </c>
      <c r="X55" s="33">
        <f>'[2]МО 1_кв_21 ПР5'!EE55-[2]V_МО_ФАКТ!EE55</f>
        <v>0</v>
      </c>
      <c r="Y55" s="33">
        <f>'[2]МО 1_кв_21 ПР5'!EF55-[2]V_МО_ФАКТ!EF55</f>
        <v>0</v>
      </c>
      <c r="Z55" s="33">
        <f>'[2]МО 1_кв_21 ПР5'!EG55-[2]V_МО_ФАКТ!EG55</f>
        <v>0</v>
      </c>
      <c r="AA55" s="33">
        <f>'[2]МО 1_кв_21 ПР5'!EH55-[2]V_МО_ФАКТ!EH55</f>
        <v>0</v>
      </c>
      <c r="AB55" s="33">
        <f>'[2]МО 1_кв_21 ПР5'!EI55-[2]V_МО_ФАКТ!EI55</f>
        <v>0</v>
      </c>
      <c r="AC55" s="33">
        <f>'[2]МО 1_кв_21 ПР5'!EJ55-[2]V_МО_ФАКТ!EJ55</f>
        <v>0</v>
      </c>
      <c r="AD55" s="96">
        <f>'[2]МО 1_кв_21 ПР5'!EK55-[2]V_МО_ФАКТ!EK55</f>
        <v>0</v>
      </c>
      <c r="AE55" s="33">
        <f>'[2]МО 1_кв_21 ПР5'!EL55-[2]V_МО_ФАКТ!EL55</f>
        <v>0</v>
      </c>
      <c r="AF55" s="33">
        <f>'[2]МО 1_кв_21 ПР5'!EM55-[2]V_МО_ФАКТ!EM55</f>
        <v>0</v>
      </c>
      <c r="AG55" s="33">
        <f>'[2]МО 1_кв_21 ПР5'!EN55-[2]V_МО_ФАКТ!EN55</f>
        <v>0</v>
      </c>
      <c r="AH55" s="33">
        <f>'[2]МО 1_кв_21 ПР5'!EO55-[2]V_МО_ФАКТ!EO55</f>
        <v>0</v>
      </c>
      <c r="AI55" s="33">
        <f>'[2]МО 1_кв_21 ПР5'!EP55-[2]V_МО_ФАКТ!EP55</f>
        <v>0</v>
      </c>
      <c r="AJ55" s="33"/>
      <c r="AK55" s="58">
        <v>0</v>
      </c>
      <c r="AL55" s="58">
        <f t="shared" si="1"/>
        <v>0</v>
      </c>
      <c r="AM55" s="58">
        <f t="shared" si="2"/>
        <v>0</v>
      </c>
      <c r="AN55" s="42">
        <f>'[2]МО 1_кв_21 ПР5'!FP55-[2]V_МО_ФАКТ!FP55</f>
        <v>0</v>
      </c>
      <c r="AO55" s="41">
        <f>'[2]МО 1_кв_21 ПР5'!FQ55-[2]V_МО_ФАКТ!FQ55</f>
        <v>0</v>
      </c>
      <c r="AP55" s="41">
        <f>'[2]МО 1_кв_21 ПР5'!FR55-[2]V_МО_ФАКТ!FR55</f>
        <v>0</v>
      </c>
      <c r="AQ55" s="41">
        <f>'[2]МО 1_кв_21 ПР5'!FS55-[2]V_МО_ФАКТ!FS55</f>
        <v>0</v>
      </c>
      <c r="AR55" s="59"/>
      <c r="AS55" s="59"/>
      <c r="AT55" s="59"/>
      <c r="AU55" s="34"/>
      <c r="AV55" s="44"/>
    </row>
    <row r="56" spans="1:48" ht="29.25" customHeight="1" x14ac:dyDescent="0.3">
      <c r="A56" s="36">
        <f t="shared" si="15"/>
        <v>37</v>
      </c>
      <c r="B56" s="62" t="s">
        <v>123</v>
      </c>
      <c r="C56" s="38" t="s">
        <v>124</v>
      </c>
      <c r="D56" s="39">
        <f>'[2]МО 1_кв_21 ПР5'!DK56-[2]V_МО_ФАКТ!DK56</f>
        <v>0</v>
      </c>
      <c r="E56" s="95">
        <f t="shared" si="0"/>
        <v>0</v>
      </c>
      <c r="F56" s="43">
        <f>'[2]МО 1_кв_21 ПР5'!DM56-[2]V_МО_ФАКТ!DM56</f>
        <v>0</v>
      </c>
      <c r="G56" s="33">
        <f>'[2]МО 1_кв_21 ПР5'!DN56-[2]V_МО_ФАКТ!DN56</f>
        <v>0</v>
      </c>
      <c r="H56" s="43">
        <f>'[2]МО 1_кв_21 ПР5'!DO56-[2]V_МО_ФАКТ!DO56</f>
        <v>0</v>
      </c>
      <c r="I56" s="33">
        <f>'[2]МО 1_кв_21 ПР5'!DP56-[2]V_МО_ФАКТ!DP56</f>
        <v>0</v>
      </c>
      <c r="J56" s="33">
        <f>'[2]МО 1_кв_21 ПР5'!DQ56-[2]V_МО_ФАКТ!DQ56</f>
        <v>0</v>
      </c>
      <c r="K56" s="33">
        <f>'[2]МО 1_кв_21 ПР5'!DR56-[2]V_МО_ФАКТ!DR56</f>
        <v>0</v>
      </c>
      <c r="L56" s="33">
        <f>'[2]МО 1_кв_21 ПР5'!DS56-[2]V_МО_ФАКТ!DS56</f>
        <v>0</v>
      </c>
      <c r="M56" s="33">
        <f>'[2]МО 1_кв_21 ПР5'!DT56-[2]V_МО_ФАКТ!DT56</f>
        <v>0</v>
      </c>
      <c r="N56" s="33">
        <f>'[2]МО 1_кв_21 ПР5'!DU56-[2]V_МО_ФАКТ!DU56</f>
        <v>0</v>
      </c>
      <c r="O56" s="33">
        <f>'[2]МО 1_кв_21 ПР5'!DV56-[2]V_МО_ФАКТ!DV56</f>
        <v>0</v>
      </c>
      <c r="P56" s="43">
        <f>'[2]МО 1_кв_21 ПР5'!DW56-[2]V_МО_ФАКТ!DW56</f>
        <v>0</v>
      </c>
      <c r="Q56" s="33">
        <f>'[2]МО 1_кв_21 ПР5'!DX56-[2]V_МО_ФАКТ!DX56</f>
        <v>0</v>
      </c>
      <c r="R56" s="43">
        <f>'[2]МО 1_кв_21 ПР5'!DY56-[2]V_МО_ФАКТ!DY56</f>
        <v>0</v>
      </c>
      <c r="S56" s="33">
        <f>'[2]МО 1_кв_21 ПР5'!DZ56-[2]V_МО_ФАКТ!DZ56</f>
        <v>0</v>
      </c>
      <c r="T56" s="33">
        <f>'[2]МО 1_кв_21 ПР5'!EA56-[2]V_МО_ФАКТ!EA56</f>
        <v>0</v>
      </c>
      <c r="U56" s="33">
        <f>'[2]МО 1_кв_21 ПР5'!EB56-[2]V_МО_ФАКТ!EB56</f>
        <v>0</v>
      </c>
      <c r="V56" s="33">
        <f>'[2]МО 1_кв_21 ПР5'!EC56-[2]V_МО_ФАКТ!EC56</f>
        <v>0</v>
      </c>
      <c r="W56" s="33">
        <f>'[2]МО 1_кв_21 ПР5'!ED56-[2]V_МО_ФАКТ!ED56</f>
        <v>0</v>
      </c>
      <c r="X56" s="33">
        <f>'[2]МО 1_кв_21 ПР5'!EE56-[2]V_МО_ФАКТ!EE56</f>
        <v>0</v>
      </c>
      <c r="Y56" s="33">
        <f>'[2]МО 1_кв_21 ПР5'!EF56-[2]V_МО_ФАКТ!EF56</f>
        <v>0</v>
      </c>
      <c r="Z56" s="33">
        <f>'[2]МО 1_кв_21 ПР5'!EG56-[2]V_МО_ФАКТ!EG56</f>
        <v>0</v>
      </c>
      <c r="AA56" s="33">
        <f>'[2]МО 1_кв_21 ПР5'!EH56-[2]V_МО_ФАКТ!EH56</f>
        <v>0</v>
      </c>
      <c r="AB56" s="33">
        <f>'[2]МО 1_кв_21 ПР5'!EI56-[2]V_МО_ФАКТ!EI56</f>
        <v>0</v>
      </c>
      <c r="AC56" s="33">
        <f>'[2]МО 1_кв_21 ПР5'!EJ56-[2]V_МО_ФАКТ!EJ56</f>
        <v>0</v>
      </c>
      <c r="AD56" s="96">
        <f>'[2]МО 1_кв_21 ПР5'!EK56-[2]V_МО_ФАКТ!EK56</f>
        <v>0</v>
      </c>
      <c r="AE56" s="33">
        <f>'[2]МО 1_кв_21 ПР5'!EL56-[2]V_МО_ФАКТ!EL56</f>
        <v>0</v>
      </c>
      <c r="AF56" s="33">
        <f>'[2]МО 1_кв_21 ПР5'!EM56-[2]V_МО_ФАКТ!EM56</f>
        <v>0</v>
      </c>
      <c r="AG56" s="33">
        <f>'[2]МО 1_кв_21 ПР5'!EN56-[2]V_МО_ФАКТ!EN56</f>
        <v>0</v>
      </c>
      <c r="AH56" s="33">
        <f>'[2]МО 1_кв_21 ПР5'!EO56-[2]V_МО_ФАКТ!EO56</f>
        <v>0</v>
      </c>
      <c r="AI56" s="33">
        <f>'[2]МО 1_кв_21 ПР5'!EP56-[2]V_МО_ФАКТ!EP56</f>
        <v>0</v>
      </c>
      <c r="AJ56" s="33"/>
      <c r="AK56" s="58">
        <v>0</v>
      </c>
      <c r="AL56" s="58">
        <f t="shared" si="1"/>
        <v>0</v>
      </c>
      <c r="AM56" s="58">
        <f t="shared" si="2"/>
        <v>0</v>
      </c>
      <c r="AN56" s="42">
        <f>'[2]МО 1_кв_21 ПР5'!FP56-[2]V_МО_ФАКТ!FP56</f>
        <v>0</v>
      </c>
      <c r="AO56" s="41">
        <f>'[2]МО 1_кв_21 ПР5'!FQ56-[2]V_МО_ФАКТ!FQ56</f>
        <v>0</v>
      </c>
      <c r="AP56" s="41">
        <f>'[2]МО 1_кв_21 ПР5'!FR56-[2]V_МО_ФАКТ!FR56</f>
        <v>0</v>
      </c>
      <c r="AQ56" s="41">
        <f>'[2]МО 1_кв_21 ПР5'!FS56-[2]V_МО_ФАКТ!FS56</f>
        <v>0</v>
      </c>
      <c r="AR56" s="59"/>
      <c r="AS56" s="59"/>
      <c r="AT56" s="59"/>
      <c r="AU56" s="59"/>
      <c r="AV56" s="35"/>
    </row>
    <row r="57" spans="1:48" ht="27.75" x14ac:dyDescent="0.3">
      <c r="A57" s="36">
        <f t="shared" si="15"/>
        <v>38</v>
      </c>
      <c r="B57" s="62" t="s">
        <v>125</v>
      </c>
      <c r="C57" s="38" t="s">
        <v>126</v>
      </c>
      <c r="D57" s="39">
        <f>'[2]МО 1_кв_21 ПР5'!DK57-[2]V_МО_ФАКТ!DK57</f>
        <v>0</v>
      </c>
      <c r="E57" s="95">
        <f t="shared" si="0"/>
        <v>0</v>
      </c>
      <c r="F57" s="43">
        <f>'[2]МО 1_кв_21 ПР5'!DM57-[2]V_МО_ФАКТ!DM57</f>
        <v>0</v>
      </c>
      <c r="G57" s="33">
        <f>'[2]МО 1_кв_21 ПР5'!DN57-[2]V_МО_ФАКТ!DN57</f>
        <v>0</v>
      </c>
      <c r="H57" s="43">
        <f>'[2]МО 1_кв_21 ПР5'!DO57-[2]V_МО_ФАКТ!DO57</f>
        <v>0</v>
      </c>
      <c r="I57" s="33">
        <f>'[2]МО 1_кв_21 ПР5'!DP57-[2]V_МО_ФАКТ!DP57</f>
        <v>0</v>
      </c>
      <c r="J57" s="33">
        <f>'[2]МО 1_кв_21 ПР5'!DQ57-[2]V_МО_ФАКТ!DQ57</f>
        <v>0</v>
      </c>
      <c r="K57" s="33">
        <f>'[2]МО 1_кв_21 ПР5'!DR57-[2]V_МО_ФАКТ!DR57</f>
        <v>0</v>
      </c>
      <c r="L57" s="33">
        <f>'[2]МО 1_кв_21 ПР5'!DS57-[2]V_МО_ФАКТ!DS57</f>
        <v>0</v>
      </c>
      <c r="M57" s="33">
        <f>'[2]МО 1_кв_21 ПР5'!DT57-[2]V_МО_ФАКТ!DT57</f>
        <v>0</v>
      </c>
      <c r="N57" s="33">
        <f>'[2]МО 1_кв_21 ПР5'!DU57-[2]V_МО_ФАКТ!DU57</f>
        <v>0</v>
      </c>
      <c r="O57" s="33">
        <f>'[2]МО 1_кв_21 ПР5'!DV57-[2]V_МО_ФАКТ!DV57</f>
        <v>0</v>
      </c>
      <c r="P57" s="43">
        <f>'[2]МО 1_кв_21 ПР5'!DW57-[2]V_МО_ФАКТ!DW57</f>
        <v>0</v>
      </c>
      <c r="Q57" s="33">
        <f>'[2]МО 1_кв_21 ПР5'!DX57-[2]V_МО_ФАКТ!DX57</f>
        <v>0</v>
      </c>
      <c r="R57" s="43">
        <f>'[2]МО 1_кв_21 ПР5'!DY57-[2]V_МО_ФАКТ!DY57</f>
        <v>0</v>
      </c>
      <c r="S57" s="33">
        <f>'[2]МО 1_кв_21 ПР5'!DZ57-[2]V_МО_ФАКТ!DZ57</f>
        <v>0</v>
      </c>
      <c r="T57" s="33">
        <f>'[2]МО 1_кв_21 ПР5'!EA57-[2]V_МО_ФАКТ!EA57</f>
        <v>0</v>
      </c>
      <c r="U57" s="33">
        <f>'[2]МО 1_кв_21 ПР5'!EB57-[2]V_МО_ФАКТ!EB57</f>
        <v>0</v>
      </c>
      <c r="V57" s="33">
        <f>'[2]МО 1_кв_21 ПР5'!EC57-[2]V_МО_ФАКТ!EC57</f>
        <v>0</v>
      </c>
      <c r="W57" s="33">
        <f>'[2]МО 1_кв_21 ПР5'!ED57-[2]V_МО_ФАКТ!ED57</f>
        <v>0</v>
      </c>
      <c r="X57" s="33">
        <f>'[2]МО 1_кв_21 ПР5'!EE57-[2]V_МО_ФАКТ!EE57</f>
        <v>0</v>
      </c>
      <c r="Y57" s="33">
        <f>'[2]МО 1_кв_21 ПР5'!EF57-[2]V_МО_ФАКТ!EF57</f>
        <v>0</v>
      </c>
      <c r="Z57" s="33">
        <f>'[2]МО 1_кв_21 ПР5'!EG57-[2]V_МО_ФАКТ!EG57</f>
        <v>0</v>
      </c>
      <c r="AA57" s="33">
        <f>'[2]МО 1_кв_21 ПР5'!EH57-[2]V_МО_ФАКТ!EH57</f>
        <v>0</v>
      </c>
      <c r="AB57" s="33">
        <f>'[2]МО 1_кв_21 ПР5'!EI57-[2]V_МО_ФАКТ!EI57</f>
        <v>0</v>
      </c>
      <c r="AC57" s="33">
        <f>'[2]МО 1_кв_21 ПР5'!EJ57-[2]V_МО_ФАКТ!EJ57</f>
        <v>0</v>
      </c>
      <c r="AD57" s="96">
        <f>'[2]МО 1_кв_21 ПР5'!EK57-[2]V_МО_ФАКТ!EK57</f>
        <v>0</v>
      </c>
      <c r="AE57" s="33">
        <f>'[2]МО 1_кв_21 ПР5'!EL57-[2]V_МО_ФАКТ!EL57</f>
        <v>0</v>
      </c>
      <c r="AF57" s="33">
        <f>'[2]МО 1_кв_21 ПР5'!EM57-[2]V_МО_ФАКТ!EM57</f>
        <v>0</v>
      </c>
      <c r="AG57" s="33">
        <f>'[2]МО 1_кв_21 ПР5'!EN57-[2]V_МО_ФАКТ!EN57</f>
        <v>0</v>
      </c>
      <c r="AH57" s="33">
        <f>'[2]МО 1_кв_21 ПР5'!EO57-[2]V_МО_ФАКТ!EO57</f>
        <v>0</v>
      </c>
      <c r="AI57" s="33">
        <f>'[2]МО 1_кв_21 ПР5'!EP57-[2]V_МО_ФАКТ!EP57</f>
        <v>0</v>
      </c>
      <c r="AJ57" s="33"/>
      <c r="AK57" s="58">
        <v>0</v>
      </c>
      <c r="AL57" s="58">
        <f t="shared" si="1"/>
        <v>0</v>
      </c>
      <c r="AM57" s="58">
        <f t="shared" si="2"/>
        <v>0</v>
      </c>
      <c r="AN57" s="42">
        <f>'[2]МО 1_кв_21 ПР5'!FP57-[2]V_МО_ФАКТ!FP57</f>
        <v>0</v>
      </c>
      <c r="AO57" s="41">
        <f>'[2]МО 1_кв_21 ПР5'!FQ57-[2]V_МО_ФАКТ!FQ57</f>
        <v>0</v>
      </c>
      <c r="AP57" s="41">
        <f>'[2]МО 1_кв_21 ПР5'!FR57-[2]V_МО_ФАКТ!FR57</f>
        <v>0</v>
      </c>
      <c r="AQ57" s="41">
        <f>'[2]МО 1_кв_21 ПР5'!FS57-[2]V_МО_ФАКТ!FS57</f>
        <v>0</v>
      </c>
      <c r="AR57" s="59"/>
      <c r="AS57" s="59"/>
      <c r="AT57" s="59"/>
      <c r="AU57" s="59"/>
      <c r="AV57" s="35"/>
    </row>
    <row r="58" spans="1:48" ht="27.75" x14ac:dyDescent="0.3">
      <c r="A58" s="36">
        <f t="shared" si="15"/>
        <v>39</v>
      </c>
      <c r="B58" s="62" t="s">
        <v>127</v>
      </c>
      <c r="C58" s="38" t="s">
        <v>128</v>
      </c>
      <c r="D58" s="39">
        <f>'[2]МО 1_кв_21 ПР5'!DK58-[2]V_МО_ФАКТ!DK58</f>
        <v>0</v>
      </c>
      <c r="E58" s="95">
        <f t="shared" si="0"/>
        <v>0</v>
      </c>
      <c r="F58" s="43">
        <f>'[2]МО 1_кв_21 ПР5'!DM58-[2]V_МО_ФАКТ!DM58</f>
        <v>0</v>
      </c>
      <c r="G58" s="33">
        <f>'[2]МО 1_кв_21 ПР5'!DN58-[2]V_МО_ФАКТ!DN58</f>
        <v>0</v>
      </c>
      <c r="H58" s="43">
        <f>'[2]МО 1_кв_21 ПР5'!DO58-[2]V_МО_ФАКТ!DO58</f>
        <v>0</v>
      </c>
      <c r="I58" s="33">
        <f>'[2]МО 1_кв_21 ПР5'!DP58-[2]V_МО_ФАКТ!DP58</f>
        <v>0</v>
      </c>
      <c r="J58" s="33">
        <f>'[2]МО 1_кв_21 ПР5'!DQ58-[2]V_МО_ФАКТ!DQ58</f>
        <v>0</v>
      </c>
      <c r="K58" s="33">
        <f>'[2]МО 1_кв_21 ПР5'!DR58-[2]V_МО_ФАКТ!DR58</f>
        <v>0</v>
      </c>
      <c r="L58" s="33">
        <f>'[2]МО 1_кв_21 ПР5'!DS58-[2]V_МО_ФАКТ!DS58</f>
        <v>0</v>
      </c>
      <c r="M58" s="33">
        <f>'[2]МО 1_кв_21 ПР5'!DT58-[2]V_МО_ФАКТ!DT58</f>
        <v>0</v>
      </c>
      <c r="N58" s="33">
        <f>'[2]МО 1_кв_21 ПР5'!DU58-[2]V_МО_ФАКТ!DU58</f>
        <v>0</v>
      </c>
      <c r="O58" s="33">
        <f>'[2]МО 1_кв_21 ПР5'!DV58-[2]V_МО_ФАКТ!DV58</f>
        <v>0</v>
      </c>
      <c r="P58" s="43">
        <f>'[2]МО 1_кв_21 ПР5'!DW58-[2]V_МО_ФАКТ!DW58</f>
        <v>0</v>
      </c>
      <c r="Q58" s="33">
        <f>'[2]МО 1_кв_21 ПР5'!DX58-[2]V_МО_ФАКТ!DX58</f>
        <v>0</v>
      </c>
      <c r="R58" s="43">
        <f>'[2]МО 1_кв_21 ПР5'!DY58-[2]V_МО_ФАКТ!DY58</f>
        <v>0</v>
      </c>
      <c r="S58" s="33">
        <f>'[2]МО 1_кв_21 ПР5'!DZ58-[2]V_МО_ФАКТ!DZ58</f>
        <v>0</v>
      </c>
      <c r="T58" s="33">
        <f>'[2]МО 1_кв_21 ПР5'!EA58-[2]V_МО_ФАКТ!EA58</f>
        <v>0</v>
      </c>
      <c r="U58" s="33">
        <f>'[2]МО 1_кв_21 ПР5'!EB58-[2]V_МО_ФАКТ!EB58</f>
        <v>0</v>
      </c>
      <c r="V58" s="33">
        <f>'[2]МО 1_кв_21 ПР5'!EC58-[2]V_МО_ФАКТ!EC58</f>
        <v>0</v>
      </c>
      <c r="W58" s="33">
        <f>'[2]МО 1_кв_21 ПР5'!ED58-[2]V_МО_ФАКТ!ED58</f>
        <v>0</v>
      </c>
      <c r="X58" s="33">
        <f>'[2]МО 1_кв_21 ПР5'!EE58-[2]V_МО_ФАКТ!EE58</f>
        <v>0</v>
      </c>
      <c r="Y58" s="33">
        <f>'[2]МО 1_кв_21 ПР5'!EF58-[2]V_МО_ФАКТ!EF58</f>
        <v>0</v>
      </c>
      <c r="Z58" s="33">
        <f>'[2]МО 1_кв_21 ПР5'!EG58-[2]V_МО_ФАКТ!EG58</f>
        <v>0</v>
      </c>
      <c r="AA58" s="33">
        <f>'[2]МО 1_кв_21 ПР5'!EH58-[2]V_МО_ФАКТ!EH58</f>
        <v>0</v>
      </c>
      <c r="AB58" s="33">
        <f>'[2]МО 1_кв_21 ПР5'!EI58-[2]V_МО_ФАКТ!EI58</f>
        <v>0</v>
      </c>
      <c r="AC58" s="33">
        <f>'[2]МО 1_кв_21 ПР5'!EJ58-[2]V_МО_ФАКТ!EJ58</f>
        <v>0</v>
      </c>
      <c r="AD58" s="96">
        <f>'[2]МО 1_кв_21 ПР5'!EK58-[2]V_МО_ФАКТ!EK58</f>
        <v>0</v>
      </c>
      <c r="AE58" s="33">
        <f>'[2]МО 1_кв_21 ПР5'!EL58-[2]V_МО_ФАКТ!EL58</f>
        <v>0</v>
      </c>
      <c r="AF58" s="33">
        <f>'[2]МО 1_кв_21 ПР5'!EM58-[2]V_МО_ФАКТ!EM58</f>
        <v>0</v>
      </c>
      <c r="AG58" s="33">
        <f>'[2]МО 1_кв_21 ПР5'!EN58-[2]V_МО_ФАКТ!EN58</f>
        <v>0</v>
      </c>
      <c r="AH58" s="33">
        <f>'[2]МО 1_кв_21 ПР5'!EO58-[2]V_МО_ФАКТ!EO58</f>
        <v>0</v>
      </c>
      <c r="AI58" s="33">
        <f>'[2]МО 1_кв_21 ПР5'!EP58-[2]V_МО_ФАКТ!EP58</f>
        <v>0</v>
      </c>
      <c r="AJ58" s="33"/>
      <c r="AK58" s="63"/>
      <c r="AL58" s="63">
        <f t="shared" si="1"/>
        <v>0</v>
      </c>
      <c r="AM58" s="63">
        <f t="shared" si="2"/>
        <v>0</v>
      </c>
      <c r="AN58" s="42">
        <f>'[2]МО 1_кв_21 ПР5'!FP58-[2]V_МО_ФАКТ!FP58</f>
        <v>0</v>
      </c>
      <c r="AO58" s="41">
        <f>'[2]МО 1_кв_21 ПР5'!FQ58-[2]V_МО_ФАКТ!FQ58</f>
        <v>0</v>
      </c>
      <c r="AP58" s="41">
        <f>'[2]МО 1_кв_21 ПР5'!FR58-[2]V_МО_ФАКТ!FR58</f>
        <v>0</v>
      </c>
      <c r="AQ58" s="41">
        <f>'[2]МО 1_кв_21 ПР5'!FS58-[2]V_МО_ФАКТ!FS58</f>
        <v>0</v>
      </c>
      <c r="AR58" s="64">
        <f>SUM(AR33:AR55)</f>
        <v>0</v>
      </c>
      <c r="AS58" s="64">
        <f t="shared" ref="AS58:AU58" si="16">SUM(AS33:AS55)</f>
        <v>0</v>
      </c>
      <c r="AT58" s="64">
        <f t="shared" si="16"/>
        <v>0</v>
      </c>
      <c r="AU58" s="64">
        <f t="shared" si="16"/>
        <v>0</v>
      </c>
      <c r="AV58" s="48">
        <f>SUM(AV33:AV55)</f>
        <v>0</v>
      </c>
    </row>
    <row r="59" spans="1:48" ht="40.5" x14ac:dyDescent="0.3">
      <c r="A59" s="49"/>
      <c r="B59" s="50" t="s">
        <v>129</v>
      </c>
      <c r="C59" s="57"/>
      <c r="D59" s="52">
        <f t="shared" ref="D59:AU59" si="17">SUM(D34:D58)</f>
        <v>10723</v>
      </c>
      <c r="E59" s="53">
        <f t="shared" si="17"/>
        <v>1326</v>
      </c>
      <c r="F59" s="53">
        <f t="shared" si="17"/>
        <v>92</v>
      </c>
      <c r="G59" s="53">
        <f t="shared" si="17"/>
        <v>0</v>
      </c>
      <c r="H59" s="53">
        <f t="shared" si="17"/>
        <v>0</v>
      </c>
      <c r="I59" s="53">
        <f t="shared" si="17"/>
        <v>0</v>
      </c>
      <c r="J59" s="53">
        <f t="shared" si="17"/>
        <v>65</v>
      </c>
      <c r="K59" s="53">
        <f t="shared" si="17"/>
        <v>249</v>
      </c>
      <c r="L59" s="53">
        <f t="shared" si="17"/>
        <v>34</v>
      </c>
      <c r="M59" s="53">
        <f t="shared" si="17"/>
        <v>0</v>
      </c>
      <c r="N59" s="53">
        <f t="shared" si="17"/>
        <v>-88</v>
      </c>
      <c r="O59" s="53">
        <f t="shared" si="17"/>
        <v>0</v>
      </c>
      <c r="P59" s="53">
        <f t="shared" si="17"/>
        <v>0</v>
      </c>
      <c r="Q59" s="53">
        <f t="shared" si="17"/>
        <v>0</v>
      </c>
      <c r="R59" s="53">
        <f t="shared" si="17"/>
        <v>168</v>
      </c>
      <c r="S59" s="53">
        <f t="shared" si="17"/>
        <v>-16</v>
      </c>
      <c r="T59" s="53">
        <f t="shared" si="17"/>
        <v>-16</v>
      </c>
      <c r="U59" s="53">
        <f t="shared" si="17"/>
        <v>184</v>
      </c>
      <c r="V59" s="53">
        <f t="shared" si="17"/>
        <v>-8</v>
      </c>
      <c r="W59" s="53">
        <f t="shared" si="17"/>
        <v>-3</v>
      </c>
      <c r="X59" s="53">
        <f t="shared" si="17"/>
        <v>15</v>
      </c>
      <c r="Y59" s="53">
        <f t="shared" si="17"/>
        <v>0</v>
      </c>
      <c r="Z59" s="53">
        <f t="shared" si="17"/>
        <v>769</v>
      </c>
      <c r="AA59" s="53">
        <f t="shared" si="17"/>
        <v>0</v>
      </c>
      <c r="AB59" s="53">
        <f t="shared" si="17"/>
        <v>-7</v>
      </c>
      <c r="AC59" s="53">
        <f t="shared" si="17"/>
        <v>40</v>
      </c>
      <c r="AD59" s="53">
        <f t="shared" si="17"/>
        <v>0</v>
      </c>
      <c r="AE59" s="53">
        <f t="shared" si="17"/>
        <v>0</v>
      </c>
      <c r="AF59" s="53">
        <f t="shared" si="17"/>
        <v>0</v>
      </c>
      <c r="AG59" s="53">
        <f t="shared" si="17"/>
        <v>0</v>
      </c>
      <c r="AH59" s="53">
        <f t="shared" si="17"/>
        <v>-14312</v>
      </c>
      <c r="AI59" s="53">
        <f t="shared" si="17"/>
        <v>45</v>
      </c>
      <c r="AJ59" s="53"/>
      <c r="AK59" s="53">
        <v>-514</v>
      </c>
      <c r="AL59" s="53">
        <f t="shared" ref="AL59:AM59" si="18">SUM(AL34:AL58)</f>
        <v>-514</v>
      </c>
      <c r="AM59" s="53">
        <f t="shared" si="18"/>
        <v>0</v>
      </c>
      <c r="AN59" s="52">
        <f t="shared" ref="AN59:AQ59" si="19">SUM(AN34:AN58)</f>
        <v>0</v>
      </c>
      <c r="AO59" s="52">
        <f t="shared" si="19"/>
        <v>0</v>
      </c>
      <c r="AP59" s="52">
        <f t="shared" si="19"/>
        <v>0</v>
      </c>
      <c r="AQ59" s="52">
        <f t="shared" si="19"/>
        <v>0</v>
      </c>
      <c r="AR59" s="54">
        <f t="shared" si="17"/>
        <v>0</v>
      </c>
      <c r="AS59" s="54">
        <f t="shared" si="17"/>
        <v>0</v>
      </c>
      <c r="AT59" s="54">
        <f t="shared" si="17"/>
        <v>0</v>
      </c>
      <c r="AU59" s="54">
        <f t="shared" si="17"/>
        <v>0</v>
      </c>
      <c r="AV59" s="48"/>
    </row>
    <row r="60" spans="1:48" ht="27" x14ac:dyDescent="0.3">
      <c r="A60" s="49"/>
      <c r="B60" s="50" t="s">
        <v>130</v>
      </c>
      <c r="C60" s="65"/>
      <c r="D60" s="52">
        <f t="shared" ref="D60:AU60" si="20">D59+D33+D29+D22</f>
        <v>19353</v>
      </c>
      <c r="E60" s="53">
        <f t="shared" si="20"/>
        <v>1693</v>
      </c>
      <c r="F60" s="53">
        <f t="shared" si="20"/>
        <v>158</v>
      </c>
      <c r="G60" s="53">
        <f t="shared" si="20"/>
        <v>-9</v>
      </c>
      <c r="H60" s="53">
        <f t="shared" si="20"/>
        <v>-5</v>
      </c>
      <c r="I60" s="53">
        <f t="shared" si="20"/>
        <v>-2</v>
      </c>
      <c r="J60" s="53">
        <f t="shared" si="20"/>
        <v>65</v>
      </c>
      <c r="K60" s="53">
        <f t="shared" si="20"/>
        <v>249</v>
      </c>
      <c r="L60" s="53">
        <f t="shared" si="20"/>
        <v>134</v>
      </c>
      <c r="M60" s="53">
        <f t="shared" si="20"/>
        <v>22</v>
      </c>
      <c r="N60" s="53">
        <f t="shared" si="20"/>
        <v>-94</v>
      </c>
      <c r="O60" s="53">
        <f t="shared" si="20"/>
        <v>9</v>
      </c>
      <c r="P60" s="53">
        <f t="shared" si="20"/>
        <v>20</v>
      </c>
      <c r="Q60" s="53">
        <f t="shared" si="20"/>
        <v>63</v>
      </c>
      <c r="R60" s="53">
        <f t="shared" si="20"/>
        <v>-148</v>
      </c>
      <c r="S60" s="53">
        <f t="shared" si="20"/>
        <v>-471</v>
      </c>
      <c r="T60" s="53">
        <f t="shared" si="20"/>
        <v>-634</v>
      </c>
      <c r="U60" s="53">
        <f t="shared" si="20"/>
        <v>323</v>
      </c>
      <c r="V60" s="53">
        <f t="shared" si="20"/>
        <v>21</v>
      </c>
      <c r="W60" s="53">
        <f t="shared" si="20"/>
        <v>-122</v>
      </c>
      <c r="X60" s="53">
        <f t="shared" si="20"/>
        <v>-9</v>
      </c>
      <c r="Y60" s="53">
        <f t="shared" si="20"/>
        <v>3</v>
      </c>
      <c r="Z60" s="53">
        <f t="shared" si="20"/>
        <v>980</v>
      </c>
      <c r="AA60" s="53">
        <f t="shared" si="20"/>
        <v>46</v>
      </c>
      <c r="AB60" s="53">
        <f t="shared" si="20"/>
        <v>177</v>
      </c>
      <c r="AC60" s="53">
        <f t="shared" si="20"/>
        <v>187</v>
      </c>
      <c r="AD60" s="53">
        <f t="shared" si="20"/>
        <v>1</v>
      </c>
      <c r="AE60" s="53">
        <f t="shared" si="20"/>
        <v>-1</v>
      </c>
      <c r="AF60" s="53">
        <f t="shared" si="20"/>
        <v>0</v>
      </c>
      <c r="AG60" s="53">
        <f t="shared" si="20"/>
        <v>2</v>
      </c>
      <c r="AH60" s="53">
        <f t="shared" si="20"/>
        <v>-14312</v>
      </c>
      <c r="AI60" s="53">
        <f t="shared" si="20"/>
        <v>45</v>
      </c>
      <c r="AJ60" s="53"/>
      <c r="AK60" s="53">
        <v>-819</v>
      </c>
      <c r="AL60" s="53">
        <f t="shared" ref="AL60:AM60" si="21">AL59+AL33+AL29+AL22</f>
        <v>-819</v>
      </c>
      <c r="AM60" s="53">
        <f t="shared" si="21"/>
        <v>0</v>
      </c>
      <c r="AN60" s="52">
        <f t="shared" si="20"/>
        <v>0</v>
      </c>
      <c r="AO60" s="52">
        <f t="shared" si="20"/>
        <v>0</v>
      </c>
      <c r="AP60" s="52">
        <f t="shared" si="20"/>
        <v>0</v>
      </c>
      <c r="AQ60" s="52">
        <f t="shared" si="20"/>
        <v>0</v>
      </c>
      <c r="AR60" s="54">
        <f t="shared" si="20"/>
        <v>0</v>
      </c>
      <c r="AS60" s="54">
        <f t="shared" si="20"/>
        <v>0</v>
      </c>
      <c r="AT60" s="54">
        <f t="shared" si="20"/>
        <v>0</v>
      </c>
      <c r="AU60" s="54">
        <f t="shared" si="20"/>
        <v>0</v>
      </c>
      <c r="AV60" s="54"/>
    </row>
    <row r="61" spans="1:48" ht="36.75" customHeight="1" x14ac:dyDescent="0.3">
      <c r="A61" s="36">
        <f>A58+1</f>
        <v>40</v>
      </c>
      <c r="B61" s="37" t="s">
        <v>131</v>
      </c>
      <c r="C61" s="66">
        <v>180</v>
      </c>
      <c r="D61" s="39">
        <f>'[2]МО 1_кв_21 ПР5'!DK61-[2]V_МО_ФАКТ!DK61</f>
        <v>-54</v>
      </c>
      <c r="E61" s="95">
        <f t="shared" si="0"/>
        <v>-6</v>
      </c>
      <c r="F61" s="43">
        <f>'[2]МО 1_кв_21 ПР5'!DM61-[2]V_МО_ФАКТ!DM61</f>
        <v>0</v>
      </c>
      <c r="G61" s="33">
        <f>'[2]МО 1_кв_21 ПР5'!DN61-[2]V_МО_ФАКТ!DN61</f>
        <v>0</v>
      </c>
      <c r="H61" s="43">
        <f>'[2]МО 1_кв_21 ПР5'!DO61-[2]V_МО_ФАКТ!DO61</f>
        <v>0</v>
      </c>
      <c r="I61" s="33">
        <f>'[2]МО 1_кв_21 ПР5'!DP61-[2]V_МО_ФАКТ!DP61</f>
        <v>0</v>
      </c>
      <c r="J61" s="33">
        <f>'[2]МО 1_кв_21 ПР5'!DQ61-[2]V_МО_ФАКТ!DQ61</f>
        <v>0</v>
      </c>
      <c r="K61" s="33">
        <f>'[2]МО 1_кв_21 ПР5'!DR61-[2]V_МО_ФАКТ!DR61</f>
        <v>0</v>
      </c>
      <c r="L61" s="33">
        <f>'[2]МО 1_кв_21 ПР5'!DS61-[2]V_МО_ФАКТ!DS61</f>
        <v>0</v>
      </c>
      <c r="M61" s="33">
        <f>'[2]МО 1_кв_21 ПР5'!DT61-[2]V_МО_ФАКТ!DT61</f>
        <v>-7</v>
      </c>
      <c r="N61" s="33">
        <f>'[2]МО 1_кв_21 ПР5'!DU61-[2]V_МО_ФАКТ!DU61</f>
        <v>1</v>
      </c>
      <c r="O61" s="33">
        <f>'[2]МО 1_кв_21 ПР5'!DV61-[2]V_МО_ФАКТ!DV61</f>
        <v>0</v>
      </c>
      <c r="P61" s="43">
        <f>'[2]МО 1_кв_21 ПР5'!DW61-[2]V_МО_ФАКТ!DW61</f>
        <v>0</v>
      </c>
      <c r="Q61" s="33">
        <f>'[2]МО 1_кв_21 ПР5'!DX61-[2]V_МО_ФАКТ!DX61</f>
        <v>0</v>
      </c>
      <c r="R61" s="43">
        <f>'[2]МО 1_кв_21 ПР5'!DY61-[2]V_МО_ФАКТ!DY61</f>
        <v>0</v>
      </c>
      <c r="S61" s="33">
        <f>'[2]МО 1_кв_21 ПР5'!DZ61-[2]V_МО_ФАКТ!DZ61</f>
        <v>0</v>
      </c>
      <c r="T61" s="33">
        <f>'[2]МО 1_кв_21 ПР5'!EA61-[2]V_МО_ФАКТ!EA61</f>
        <v>0</v>
      </c>
      <c r="U61" s="33">
        <f>'[2]МО 1_кв_21 ПР5'!EB61-[2]V_МО_ФАКТ!EB61</f>
        <v>0</v>
      </c>
      <c r="V61" s="33">
        <f>'[2]МО 1_кв_21 ПР5'!EC61-[2]V_МО_ФАКТ!EC61</f>
        <v>0</v>
      </c>
      <c r="W61" s="33">
        <f>'[2]МО 1_кв_21 ПР5'!ED61-[2]V_МО_ФАКТ!ED61</f>
        <v>0</v>
      </c>
      <c r="X61" s="33">
        <f>'[2]МО 1_кв_21 ПР5'!EE61-[2]V_МО_ФАКТ!EE61</f>
        <v>0</v>
      </c>
      <c r="Y61" s="33">
        <f>'[2]МО 1_кв_21 ПР5'!EF61-[2]V_МО_ФАКТ!EF61</f>
        <v>0</v>
      </c>
      <c r="Z61" s="33">
        <f>'[2]МО 1_кв_21 ПР5'!EG61-[2]V_МО_ФАКТ!EG61</f>
        <v>0</v>
      </c>
      <c r="AA61" s="33">
        <f>'[2]МО 1_кв_21 ПР5'!EH61-[2]V_МО_ФАКТ!EH61</f>
        <v>0</v>
      </c>
      <c r="AB61" s="33">
        <f>'[2]МО 1_кв_21 ПР5'!EI61-[2]V_МО_ФАКТ!EI61</f>
        <v>0</v>
      </c>
      <c r="AC61" s="33">
        <f>'[2]МО 1_кв_21 ПР5'!EJ61-[2]V_МО_ФАКТ!EJ61</f>
        <v>0</v>
      </c>
      <c r="AD61" s="96">
        <f>'[2]МО 1_кв_21 ПР5'!EK61-[2]V_МО_ФАКТ!EK61</f>
        <v>0</v>
      </c>
      <c r="AE61" s="33">
        <f>'[2]МО 1_кв_21 ПР5'!EL61-[2]V_МО_ФАКТ!EL61</f>
        <v>0</v>
      </c>
      <c r="AF61" s="33">
        <f>'[2]МО 1_кв_21 ПР5'!EM61-[2]V_МО_ФАКТ!EM61</f>
        <v>0</v>
      </c>
      <c r="AG61" s="33">
        <f>'[2]МО 1_кв_21 ПР5'!EN61-[2]V_МО_ФАКТ!EN61</f>
        <v>0</v>
      </c>
      <c r="AH61" s="33">
        <f>'[2]МО 1_кв_21 ПР5'!EO61-[2]V_МО_ФАКТ!EO61</f>
        <v>0</v>
      </c>
      <c r="AI61" s="33">
        <f>'[2]МО 1_кв_21 ПР5'!EP61-[2]V_МО_ФАКТ!EP61</f>
        <v>0</v>
      </c>
      <c r="AJ61" s="33"/>
      <c r="AK61" s="63"/>
      <c r="AL61" s="63">
        <f t="shared" si="1"/>
        <v>0</v>
      </c>
      <c r="AM61" s="63">
        <f t="shared" si="2"/>
        <v>0</v>
      </c>
      <c r="AN61" s="42">
        <f>'[2]МО 1_кв_21 ПР5'!FP61-[2]V_МО_ФАКТ!FP61</f>
        <v>0</v>
      </c>
      <c r="AO61" s="41">
        <f>'[2]МО 1_кв_21 ПР5'!FQ61-[2]V_МО_ФАКТ!FQ61</f>
        <v>0</v>
      </c>
      <c r="AP61" s="41">
        <f>'[2]МО 1_кв_21 ПР5'!FR61-[2]V_МО_ФАКТ!FR61</f>
        <v>0</v>
      </c>
      <c r="AQ61" s="41">
        <f>'[2]МО 1_кв_21 ПР5'!FS61-[2]V_МО_ФАКТ!FS61</f>
        <v>0</v>
      </c>
      <c r="AR61" s="64"/>
      <c r="AS61" s="64"/>
      <c r="AT61" s="64"/>
      <c r="AU61" s="64"/>
      <c r="AV61" s="48"/>
    </row>
    <row r="62" spans="1:48" ht="40.5" x14ac:dyDescent="0.3">
      <c r="A62" s="49"/>
      <c r="B62" s="50" t="s">
        <v>132</v>
      </c>
      <c r="C62" s="55"/>
      <c r="D62" s="52">
        <f t="shared" ref="D62:AV62" si="22">D61</f>
        <v>-54</v>
      </c>
      <c r="E62" s="53">
        <f t="shared" si="22"/>
        <v>-6</v>
      </c>
      <c r="F62" s="53">
        <f t="shared" si="22"/>
        <v>0</v>
      </c>
      <c r="G62" s="53">
        <f t="shared" si="22"/>
        <v>0</v>
      </c>
      <c r="H62" s="53">
        <f t="shared" si="22"/>
        <v>0</v>
      </c>
      <c r="I62" s="53">
        <f t="shared" si="22"/>
        <v>0</v>
      </c>
      <c r="J62" s="53">
        <f t="shared" si="22"/>
        <v>0</v>
      </c>
      <c r="K62" s="53">
        <f t="shared" si="22"/>
        <v>0</v>
      </c>
      <c r="L62" s="53">
        <f t="shared" si="22"/>
        <v>0</v>
      </c>
      <c r="M62" s="53">
        <f t="shared" si="22"/>
        <v>-7</v>
      </c>
      <c r="N62" s="53">
        <f t="shared" si="22"/>
        <v>1</v>
      </c>
      <c r="O62" s="53">
        <f t="shared" si="22"/>
        <v>0</v>
      </c>
      <c r="P62" s="53">
        <f t="shared" si="22"/>
        <v>0</v>
      </c>
      <c r="Q62" s="53">
        <f t="shared" si="22"/>
        <v>0</v>
      </c>
      <c r="R62" s="53">
        <f t="shared" si="22"/>
        <v>0</v>
      </c>
      <c r="S62" s="53">
        <f t="shared" si="22"/>
        <v>0</v>
      </c>
      <c r="T62" s="53">
        <f t="shared" si="22"/>
        <v>0</v>
      </c>
      <c r="U62" s="53">
        <f t="shared" si="22"/>
        <v>0</v>
      </c>
      <c r="V62" s="53">
        <f t="shared" si="22"/>
        <v>0</v>
      </c>
      <c r="W62" s="53">
        <f t="shared" si="22"/>
        <v>0</v>
      </c>
      <c r="X62" s="53">
        <f t="shared" si="22"/>
        <v>0</v>
      </c>
      <c r="Y62" s="53">
        <f t="shared" si="22"/>
        <v>0</v>
      </c>
      <c r="Z62" s="53">
        <f t="shared" si="22"/>
        <v>0</v>
      </c>
      <c r="AA62" s="53">
        <f t="shared" si="22"/>
        <v>0</v>
      </c>
      <c r="AB62" s="53">
        <f t="shared" si="22"/>
        <v>0</v>
      </c>
      <c r="AC62" s="53">
        <f t="shared" si="22"/>
        <v>0</v>
      </c>
      <c r="AD62" s="53">
        <f t="shared" si="22"/>
        <v>0</v>
      </c>
      <c r="AE62" s="53">
        <f t="shared" si="22"/>
        <v>0</v>
      </c>
      <c r="AF62" s="53">
        <f t="shared" si="22"/>
        <v>0</v>
      </c>
      <c r="AG62" s="53">
        <f t="shared" si="22"/>
        <v>0</v>
      </c>
      <c r="AH62" s="53">
        <f t="shared" si="22"/>
        <v>0</v>
      </c>
      <c r="AI62" s="53">
        <f t="shared" si="22"/>
        <v>0</v>
      </c>
      <c r="AJ62" s="53"/>
      <c r="AK62" s="53">
        <v>0</v>
      </c>
      <c r="AL62" s="53">
        <f t="shared" si="1"/>
        <v>0</v>
      </c>
      <c r="AM62" s="53">
        <f t="shared" si="2"/>
        <v>0</v>
      </c>
      <c r="AN62" s="52">
        <f t="shared" si="22"/>
        <v>0</v>
      </c>
      <c r="AO62" s="52">
        <f t="shared" si="22"/>
        <v>0</v>
      </c>
      <c r="AP62" s="52">
        <f t="shared" si="22"/>
        <v>0</v>
      </c>
      <c r="AQ62" s="52">
        <f t="shared" si="22"/>
        <v>0</v>
      </c>
      <c r="AR62" s="54">
        <f t="shared" si="22"/>
        <v>0</v>
      </c>
      <c r="AS62" s="54">
        <f t="shared" si="22"/>
        <v>0</v>
      </c>
      <c r="AT62" s="54">
        <f t="shared" si="22"/>
        <v>0</v>
      </c>
      <c r="AU62" s="54">
        <f t="shared" si="22"/>
        <v>0</v>
      </c>
      <c r="AV62" s="54">
        <f t="shared" si="22"/>
        <v>0</v>
      </c>
    </row>
    <row r="63" spans="1:48" ht="40.5" x14ac:dyDescent="0.3">
      <c r="A63" s="36">
        <f>A61+1</f>
        <v>41</v>
      </c>
      <c r="B63" s="37" t="s">
        <v>133</v>
      </c>
      <c r="C63" s="38" t="s">
        <v>134</v>
      </c>
      <c r="D63" s="39">
        <f>'[2]МО 1_кв_21 ПР5'!DK63-[2]V_МО_ФАКТ!DK63</f>
        <v>67</v>
      </c>
      <c r="E63" s="95">
        <f t="shared" si="0"/>
        <v>-1</v>
      </c>
      <c r="F63" s="43">
        <f>'[2]МО 1_кв_21 ПР5'!DM63-[2]V_МО_ФАКТ!DM63</f>
        <v>-1</v>
      </c>
      <c r="G63" s="33">
        <f>'[2]МО 1_кв_21 ПР5'!DN63-[2]V_МО_ФАКТ!DN63</f>
        <v>-1</v>
      </c>
      <c r="H63" s="43">
        <f>'[2]МО 1_кв_21 ПР5'!DO63-[2]V_МО_ФАКТ!DO63</f>
        <v>0</v>
      </c>
      <c r="I63" s="33">
        <f>'[2]МО 1_кв_21 ПР5'!DP63-[2]V_МО_ФАКТ!DP63</f>
        <v>0</v>
      </c>
      <c r="J63" s="33">
        <f>'[2]МО 1_кв_21 ПР5'!DQ63-[2]V_МО_ФАКТ!DQ63</f>
        <v>0</v>
      </c>
      <c r="K63" s="33">
        <f>'[2]МО 1_кв_21 ПР5'!DR63-[2]V_МО_ФАКТ!DR63</f>
        <v>0</v>
      </c>
      <c r="L63" s="33">
        <f>'[2]МО 1_кв_21 ПР5'!DS63-[2]V_МО_ФАКТ!DS63</f>
        <v>0</v>
      </c>
      <c r="M63" s="33">
        <f>'[2]МО 1_кв_21 ПР5'!DT63-[2]V_МО_ФАКТ!DT63</f>
        <v>0</v>
      </c>
      <c r="N63" s="33">
        <f>'[2]МО 1_кв_21 ПР5'!DU63-[2]V_МО_ФАКТ!DU63</f>
        <v>0</v>
      </c>
      <c r="O63" s="33">
        <f>'[2]МО 1_кв_21 ПР5'!DV63-[2]V_МО_ФАКТ!DV63</f>
        <v>0</v>
      </c>
      <c r="P63" s="43">
        <f>'[2]МО 1_кв_21 ПР5'!DW63-[2]V_МО_ФАКТ!DW63</f>
        <v>0</v>
      </c>
      <c r="Q63" s="33">
        <f>'[2]МО 1_кв_21 ПР5'!DX63-[2]V_МО_ФАКТ!DX63</f>
        <v>0</v>
      </c>
      <c r="R63" s="43">
        <f>'[2]МО 1_кв_21 ПР5'!DY63-[2]V_МО_ФАКТ!DY63</f>
        <v>0</v>
      </c>
      <c r="S63" s="33">
        <f>'[2]МО 1_кв_21 ПР5'!DZ63-[2]V_МО_ФАКТ!DZ63</f>
        <v>0</v>
      </c>
      <c r="T63" s="33">
        <f>'[2]МО 1_кв_21 ПР5'!EA63-[2]V_МО_ФАКТ!EA63</f>
        <v>0</v>
      </c>
      <c r="U63" s="33">
        <f>'[2]МО 1_кв_21 ПР5'!EB63-[2]V_МО_ФАКТ!EB63</f>
        <v>0</v>
      </c>
      <c r="V63" s="33">
        <f>'[2]МО 1_кв_21 ПР5'!EC63-[2]V_МО_ФАКТ!EC63</f>
        <v>0</v>
      </c>
      <c r="W63" s="33">
        <f>'[2]МО 1_кв_21 ПР5'!ED63-[2]V_МО_ФАКТ!ED63</f>
        <v>0</v>
      </c>
      <c r="X63" s="33">
        <f>'[2]МО 1_кв_21 ПР5'!EE63-[2]V_МО_ФАКТ!EE63</f>
        <v>0</v>
      </c>
      <c r="Y63" s="33">
        <f>'[2]МО 1_кв_21 ПР5'!EF63-[2]V_МО_ФАКТ!EF63</f>
        <v>0</v>
      </c>
      <c r="Z63" s="33">
        <f>'[2]МО 1_кв_21 ПР5'!EG63-[2]V_МО_ФАКТ!EG63</f>
        <v>0</v>
      </c>
      <c r="AA63" s="33">
        <f>'[2]МО 1_кв_21 ПР5'!EH63-[2]V_МО_ФАКТ!EH63</f>
        <v>0</v>
      </c>
      <c r="AB63" s="33">
        <f>'[2]МО 1_кв_21 ПР5'!EI63-[2]V_МО_ФАКТ!EI63</f>
        <v>0</v>
      </c>
      <c r="AC63" s="33">
        <f>'[2]МО 1_кв_21 ПР5'!EJ63-[2]V_МО_ФАКТ!EJ63</f>
        <v>0</v>
      </c>
      <c r="AD63" s="96">
        <f>'[2]МО 1_кв_21 ПР5'!EK63-[2]V_МО_ФАКТ!EK63</f>
        <v>0</v>
      </c>
      <c r="AE63" s="33">
        <f>'[2]МО 1_кв_21 ПР5'!EL63-[2]V_МО_ФАКТ!EL63</f>
        <v>0</v>
      </c>
      <c r="AF63" s="33">
        <f>'[2]МО 1_кв_21 ПР5'!EM63-[2]V_МО_ФАКТ!EM63</f>
        <v>0</v>
      </c>
      <c r="AG63" s="33">
        <f>'[2]МО 1_кв_21 ПР5'!EN63-[2]V_МО_ФАКТ!EN63</f>
        <v>0</v>
      </c>
      <c r="AH63" s="33">
        <f>'[2]МО 1_кв_21 ПР5'!EO63-[2]V_МО_ФАКТ!EO63</f>
        <v>0</v>
      </c>
      <c r="AI63" s="33">
        <f>'[2]МО 1_кв_21 ПР5'!EP63-[2]V_МО_ФАКТ!EP63</f>
        <v>0</v>
      </c>
      <c r="AJ63" s="33"/>
      <c r="AK63" s="63"/>
      <c r="AL63" s="63">
        <f t="shared" si="1"/>
        <v>0</v>
      </c>
      <c r="AM63" s="63">
        <f t="shared" si="2"/>
        <v>0</v>
      </c>
      <c r="AN63" s="42">
        <f>'[2]МО 1_кв_21 ПР5'!FP63-[2]V_МО_ФАКТ!FP63</f>
        <v>0</v>
      </c>
      <c r="AO63" s="41">
        <f>'[2]МО 1_кв_21 ПР5'!FQ63-[2]V_МО_ФАКТ!FQ63</f>
        <v>0</v>
      </c>
      <c r="AP63" s="41">
        <f>'[2]МО 1_кв_21 ПР5'!FR63-[2]V_МО_ФАКТ!FR63</f>
        <v>0</v>
      </c>
      <c r="AQ63" s="41">
        <f>'[2]МО 1_кв_21 ПР5'!FS63-[2]V_МО_ФАКТ!FS63</f>
        <v>0</v>
      </c>
      <c r="AR63" s="64"/>
      <c r="AS63" s="64"/>
      <c r="AT63" s="64"/>
      <c r="AU63" s="64"/>
      <c r="AV63" s="48"/>
    </row>
    <row r="64" spans="1:48" ht="27" x14ac:dyDescent="0.3">
      <c r="A64" s="49"/>
      <c r="B64" s="50" t="s">
        <v>135</v>
      </c>
      <c r="C64" s="57"/>
      <c r="D64" s="52">
        <f t="shared" ref="D64:AV64" si="23">D63</f>
        <v>67</v>
      </c>
      <c r="E64" s="53">
        <f t="shared" si="23"/>
        <v>-1</v>
      </c>
      <c r="F64" s="53">
        <f t="shared" si="23"/>
        <v>-1</v>
      </c>
      <c r="G64" s="53">
        <f t="shared" si="23"/>
        <v>-1</v>
      </c>
      <c r="H64" s="53">
        <f t="shared" si="23"/>
        <v>0</v>
      </c>
      <c r="I64" s="53">
        <f t="shared" si="23"/>
        <v>0</v>
      </c>
      <c r="J64" s="53">
        <f t="shared" si="23"/>
        <v>0</v>
      </c>
      <c r="K64" s="53">
        <f t="shared" si="23"/>
        <v>0</v>
      </c>
      <c r="L64" s="53">
        <f t="shared" si="23"/>
        <v>0</v>
      </c>
      <c r="M64" s="53">
        <f t="shared" si="23"/>
        <v>0</v>
      </c>
      <c r="N64" s="53">
        <f t="shared" si="23"/>
        <v>0</v>
      </c>
      <c r="O64" s="53">
        <f t="shared" si="23"/>
        <v>0</v>
      </c>
      <c r="P64" s="53">
        <f t="shared" si="23"/>
        <v>0</v>
      </c>
      <c r="Q64" s="53">
        <f t="shared" si="23"/>
        <v>0</v>
      </c>
      <c r="R64" s="53">
        <f t="shared" si="23"/>
        <v>0</v>
      </c>
      <c r="S64" s="53">
        <f t="shared" si="23"/>
        <v>0</v>
      </c>
      <c r="T64" s="53">
        <f t="shared" si="23"/>
        <v>0</v>
      </c>
      <c r="U64" s="53">
        <f t="shared" si="23"/>
        <v>0</v>
      </c>
      <c r="V64" s="53">
        <f t="shared" si="23"/>
        <v>0</v>
      </c>
      <c r="W64" s="53">
        <f t="shared" si="23"/>
        <v>0</v>
      </c>
      <c r="X64" s="53">
        <f t="shared" si="23"/>
        <v>0</v>
      </c>
      <c r="Y64" s="53">
        <f t="shared" si="23"/>
        <v>0</v>
      </c>
      <c r="Z64" s="53">
        <f t="shared" si="23"/>
        <v>0</v>
      </c>
      <c r="AA64" s="53">
        <f t="shared" si="23"/>
        <v>0</v>
      </c>
      <c r="AB64" s="53">
        <f t="shared" si="23"/>
        <v>0</v>
      </c>
      <c r="AC64" s="53">
        <f t="shared" si="23"/>
        <v>0</v>
      </c>
      <c r="AD64" s="53">
        <f t="shared" si="23"/>
        <v>0</v>
      </c>
      <c r="AE64" s="53">
        <f t="shared" si="23"/>
        <v>0</v>
      </c>
      <c r="AF64" s="53">
        <f t="shared" si="23"/>
        <v>0</v>
      </c>
      <c r="AG64" s="53">
        <f t="shared" si="23"/>
        <v>0</v>
      </c>
      <c r="AH64" s="53">
        <f t="shared" si="23"/>
        <v>0</v>
      </c>
      <c r="AI64" s="53">
        <f t="shared" si="23"/>
        <v>0</v>
      </c>
      <c r="AJ64" s="53"/>
      <c r="AK64" s="53">
        <v>0</v>
      </c>
      <c r="AL64" s="53">
        <f t="shared" si="1"/>
        <v>0</v>
      </c>
      <c r="AM64" s="53">
        <f t="shared" si="2"/>
        <v>0</v>
      </c>
      <c r="AN64" s="52">
        <f t="shared" si="23"/>
        <v>0</v>
      </c>
      <c r="AO64" s="52">
        <f t="shared" si="23"/>
        <v>0</v>
      </c>
      <c r="AP64" s="52">
        <f t="shared" si="23"/>
        <v>0</v>
      </c>
      <c r="AQ64" s="52">
        <f t="shared" si="23"/>
        <v>0</v>
      </c>
      <c r="AR64" s="54">
        <f t="shared" si="23"/>
        <v>0</v>
      </c>
      <c r="AS64" s="54">
        <f t="shared" si="23"/>
        <v>0</v>
      </c>
      <c r="AT64" s="54">
        <f t="shared" si="23"/>
        <v>0</v>
      </c>
      <c r="AU64" s="54">
        <f t="shared" si="23"/>
        <v>0</v>
      </c>
      <c r="AV64" s="54">
        <f t="shared" si="23"/>
        <v>0</v>
      </c>
    </row>
    <row r="65" spans="1:48" ht="27.75" x14ac:dyDescent="0.3">
      <c r="A65" s="36">
        <f>A63+1</f>
        <v>42</v>
      </c>
      <c r="B65" s="37" t="s">
        <v>136</v>
      </c>
      <c r="C65" s="67">
        <v>48</v>
      </c>
      <c r="D65" s="39">
        <f>'[2]МО 1_кв_21 ПР5'!DK65-[2]V_МО_ФАКТ!DK65</f>
        <v>0</v>
      </c>
      <c r="E65" s="95">
        <f t="shared" si="0"/>
        <v>0</v>
      </c>
      <c r="F65" s="43">
        <f>'[2]МО 1_кв_21 ПР5'!DM65-[2]V_МО_ФАКТ!DM65</f>
        <v>0</v>
      </c>
      <c r="G65" s="33">
        <f>'[2]МО 1_кв_21 ПР5'!DN65-[2]V_МО_ФАКТ!DN65</f>
        <v>0</v>
      </c>
      <c r="H65" s="43">
        <f>'[2]МО 1_кв_21 ПР5'!DO65-[2]V_МО_ФАКТ!DO65</f>
        <v>0</v>
      </c>
      <c r="I65" s="33">
        <f>'[2]МО 1_кв_21 ПР5'!DP65-[2]V_МО_ФАКТ!DP65</f>
        <v>0</v>
      </c>
      <c r="J65" s="33">
        <f>'[2]МО 1_кв_21 ПР5'!DQ65-[2]V_МО_ФАКТ!DQ65</f>
        <v>0</v>
      </c>
      <c r="K65" s="33">
        <f>'[2]МО 1_кв_21 ПР5'!DR65-[2]V_МО_ФАКТ!DR65</f>
        <v>0</v>
      </c>
      <c r="L65" s="33">
        <f>'[2]МО 1_кв_21 ПР5'!DS65-[2]V_МО_ФАКТ!DS65</f>
        <v>0</v>
      </c>
      <c r="M65" s="33">
        <f>'[2]МО 1_кв_21 ПР5'!DT65-[2]V_МО_ФАКТ!DT65</f>
        <v>0</v>
      </c>
      <c r="N65" s="33">
        <f>'[2]МО 1_кв_21 ПР5'!DU65-[2]V_МО_ФАКТ!DU65</f>
        <v>0</v>
      </c>
      <c r="O65" s="33">
        <f>'[2]МО 1_кв_21 ПР5'!DV65-[2]V_МО_ФАКТ!DV65</f>
        <v>0</v>
      </c>
      <c r="P65" s="43">
        <f>'[2]МО 1_кв_21 ПР5'!DW65-[2]V_МО_ФАКТ!DW65</f>
        <v>0</v>
      </c>
      <c r="Q65" s="33">
        <f>'[2]МО 1_кв_21 ПР5'!DX65-[2]V_МО_ФАКТ!DX65</f>
        <v>0</v>
      </c>
      <c r="R65" s="43">
        <f>'[2]МО 1_кв_21 ПР5'!DY65-[2]V_МО_ФАКТ!DY65</f>
        <v>0</v>
      </c>
      <c r="S65" s="33">
        <f>'[2]МО 1_кв_21 ПР5'!DZ65-[2]V_МО_ФАКТ!DZ65</f>
        <v>0</v>
      </c>
      <c r="T65" s="33">
        <f>'[2]МО 1_кв_21 ПР5'!EA65-[2]V_МО_ФАКТ!EA65</f>
        <v>0</v>
      </c>
      <c r="U65" s="33">
        <f>'[2]МО 1_кв_21 ПР5'!EB65-[2]V_МО_ФАКТ!EB65</f>
        <v>0</v>
      </c>
      <c r="V65" s="33">
        <f>'[2]МО 1_кв_21 ПР5'!EC65-[2]V_МО_ФАКТ!EC65</f>
        <v>0</v>
      </c>
      <c r="W65" s="33">
        <f>'[2]МО 1_кв_21 ПР5'!ED65-[2]V_МО_ФАКТ!ED65</f>
        <v>0</v>
      </c>
      <c r="X65" s="33">
        <f>'[2]МО 1_кв_21 ПР5'!EE65-[2]V_МО_ФАКТ!EE65</f>
        <v>0</v>
      </c>
      <c r="Y65" s="33">
        <f>'[2]МО 1_кв_21 ПР5'!EF65-[2]V_МО_ФАКТ!EF65</f>
        <v>0</v>
      </c>
      <c r="Z65" s="33">
        <f>'[2]МО 1_кв_21 ПР5'!EG65-[2]V_МО_ФАКТ!EG65</f>
        <v>0</v>
      </c>
      <c r="AA65" s="33">
        <f>'[2]МО 1_кв_21 ПР5'!EH65-[2]V_МО_ФАКТ!EH65</f>
        <v>0</v>
      </c>
      <c r="AB65" s="33">
        <f>'[2]МО 1_кв_21 ПР5'!EI65-[2]V_МО_ФАКТ!EI65</f>
        <v>0</v>
      </c>
      <c r="AC65" s="33">
        <f>'[2]МО 1_кв_21 ПР5'!EJ65-[2]V_МО_ФАКТ!EJ65</f>
        <v>0</v>
      </c>
      <c r="AD65" s="96">
        <f>'[2]МО 1_кв_21 ПР5'!EK65-[2]V_МО_ФАКТ!EK65</f>
        <v>0</v>
      </c>
      <c r="AE65" s="33">
        <f>'[2]МО 1_кв_21 ПР5'!EL65-[2]V_МО_ФАКТ!EL65</f>
        <v>0</v>
      </c>
      <c r="AF65" s="33">
        <f>'[2]МО 1_кв_21 ПР5'!EM65-[2]V_МО_ФАКТ!EM65</f>
        <v>0</v>
      </c>
      <c r="AG65" s="33">
        <f>'[2]МО 1_кв_21 ПР5'!EN65-[2]V_МО_ФАКТ!EN65</f>
        <v>0</v>
      </c>
      <c r="AH65" s="97">
        <f>'[2]МО 1_кв_21 ПР5'!EO65-[2]V_МО_ФАКТ!EO65</f>
        <v>1481</v>
      </c>
      <c r="AI65" s="33">
        <f>'[2]МО 1_кв_21 ПР5'!EP65-[2]V_МО_ФАКТ!EP65</f>
        <v>0</v>
      </c>
      <c r="AJ65" s="33"/>
      <c r="AK65" s="58">
        <v>0</v>
      </c>
      <c r="AL65" s="58">
        <f t="shared" si="1"/>
        <v>0</v>
      </c>
      <c r="AM65" s="58">
        <f t="shared" si="2"/>
        <v>0</v>
      </c>
      <c r="AN65" s="42">
        <f>'[2]МО 1_кв_21 ПР5'!FP65-[2]V_МО_ФАКТ!FP65</f>
        <v>0</v>
      </c>
      <c r="AO65" s="41">
        <f>'[2]МО 1_кв_21 ПР5'!FQ65-[2]V_МО_ФАКТ!FQ65</f>
        <v>0</v>
      </c>
      <c r="AP65" s="41">
        <f>'[2]МО 1_кв_21 ПР5'!FR65-[2]V_МО_ФАКТ!FR65</f>
        <v>0</v>
      </c>
      <c r="AQ65" s="41">
        <f>'[2]МО 1_кв_21 ПР5'!FS65-[2]V_МО_ФАКТ!FS65</f>
        <v>0</v>
      </c>
      <c r="AR65" s="59"/>
      <c r="AS65" s="59"/>
      <c r="AT65" s="59"/>
      <c r="AU65" s="59"/>
      <c r="AV65" s="35"/>
    </row>
    <row r="66" spans="1:48" ht="27.75" x14ac:dyDescent="0.3">
      <c r="A66" s="36">
        <f>A65+1</f>
        <v>43</v>
      </c>
      <c r="B66" s="37" t="s">
        <v>137</v>
      </c>
      <c r="C66" s="66">
        <v>84</v>
      </c>
      <c r="D66" s="39">
        <f>'[2]МО 1_кв_21 ПР5'!DK66-[2]V_МО_ФАКТ!DK66</f>
        <v>0</v>
      </c>
      <c r="E66" s="95">
        <f t="shared" si="0"/>
        <v>0</v>
      </c>
      <c r="F66" s="43">
        <f>'[2]МО 1_кв_21 ПР5'!DM66-[2]V_МО_ФАКТ!DM66</f>
        <v>0</v>
      </c>
      <c r="G66" s="33">
        <f>'[2]МО 1_кв_21 ПР5'!DN66-[2]V_МО_ФАКТ!DN66</f>
        <v>0</v>
      </c>
      <c r="H66" s="43">
        <f>'[2]МО 1_кв_21 ПР5'!DO66-[2]V_МО_ФАКТ!DO66</f>
        <v>0</v>
      </c>
      <c r="I66" s="33">
        <f>'[2]МО 1_кв_21 ПР5'!DP66-[2]V_МО_ФАКТ!DP66</f>
        <v>0</v>
      </c>
      <c r="J66" s="33">
        <f>'[2]МО 1_кв_21 ПР5'!DQ66-[2]V_МО_ФАКТ!DQ66</f>
        <v>0</v>
      </c>
      <c r="K66" s="33">
        <f>'[2]МО 1_кв_21 ПР5'!DR66-[2]V_МО_ФАКТ!DR66</f>
        <v>0</v>
      </c>
      <c r="L66" s="33">
        <f>'[2]МО 1_кв_21 ПР5'!DS66-[2]V_МО_ФАКТ!DS66</f>
        <v>0</v>
      </c>
      <c r="M66" s="33">
        <f>'[2]МО 1_кв_21 ПР5'!DT66-[2]V_МО_ФАКТ!DT66</f>
        <v>0</v>
      </c>
      <c r="N66" s="33">
        <f>'[2]МО 1_кв_21 ПР5'!DU66-[2]V_МО_ФАКТ!DU66</f>
        <v>0</v>
      </c>
      <c r="O66" s="33">
        <f>'[2]МО 1_кв_21 ПР5'!DV66-[2]V_МО_ФАКТ!DV66</f>
        <v>0</v>
      </c>
      <c r="P66" s="43">
        <f>'[2]МО 1_кв_21 ПР5'!DW66-[2]V_МО_ФАКТ!DW66</f>
        <v>0</v>
      </c>
      <c r="Q66" s="33">
        <f>'[2]МО 1_кв_21 ПР5'!DX66-[2]V_МО_ФАКТ!DX66</f>
        <v>0</v>
      </c>
      <c r="R66" s="43">
        <f>'[2]МО 1_кв_21 ПР5'!DY66-[2]V_МО_ФАКТ!DY66</f>
        <v>0</v>
      </c>
      <c r="S66" s="33">
        <f>'[2]МО 1_кв_21 ПР5'!DZ66-[2]V_МО_ФАКТ!DZ66</f>
        <v>0</v>
      </c>
      <c r="T66" s="33">
        <f>'[2]МО 1_кв_21 ПР5'!EA66-[2]V_МО_ФАКТ!EA66</f>
        <v>0</v>
      </c>
      <c r="U66" s="33">
        <f>'[2]МО 1_кв_21 ПР5'!EB66-[2]V_МО_ФАКТ!EB66</f>
        <v>0</v>
      </c>
      <c r="V66" s="33">
        <f>'[2]МО 1_кв_21 ПР5'!EC66-[2]V_МО_ФАКТ!EC66</f>
        <v>0</v>
      </c>
      <c r="W66" s="33">
        <f>'[2]МО 1_кв_21 ПР5'!ED66-[2]V_МО_ФАКТ!ED66</f>
        <v>0</v>
      </c>
      <c r="X66" s="33">
        <f>'[2]МО 1_кв_21 ПР5'!EE66-[2]V_МО_ФАКТ!EE66</f>
        <v>0</v>
      </c>
      <c r="Y66" s="33">
        <f>'[2]МО 1_кв_21 ПР5'!EF66-[2]V_МО_ФАКТ!EF66</f>
        <v>0</v>
      </c>
      <c r="Z66" s="33">
        <f>'[2]МО 1_кв_21 ПР5'!EG66-[2]V_МО_ФАКТ!EG66</f>
        <v>0</v>
      </c>
      <c r="AA66" s="33">
        <f>'[2]МО 1_кв_21 ПР5'!EH66-[2]V_МО_ФАКТ!EH66</f>
        <v>0</v>
      </c>
      <c r="AB66" s="33">
        <f>'[2]МО 1_кв_21 ПР5'!EI66-[2]V_МО_ФАКТ!EI66</f>
        <v>0</v>
      </c>
      <c r="AC66" s="33">
        <f>'[2]МО 1_кв_21 ПР5'!EJ66-[2]V_МО_ФАКТ!EJ66</f>
        <v>0</v>
      </c>
      <c r="AD66" s="96">
        <f>'[2]МО 1_кв_21 ПР5'!EK66-[2]V_МО_ФАКТ!EK66</f>
        <v>0</v>
      </c>
      <c r="AE66" s="33">
        <f>'[2]МО 1_кв_21 ПР5'!EL66-[2]V_МО_ФАКТ!EL66</f>
        <v>0</v>
      </c>
      <c r="AF66" s="33">
        <f>'[2]МО 1_кв_21 ПР5'!EM66-[2]V_МО_ФАКТ!EM66</f>
        <v>0</v>
      </c>
      <c r="AG66" s="33">
        <f>'[2]МО 1_кв_21 ПР5'!EN66-[2]V_МО_ФАКТ!EN66</f>
        <v>0</v>
      </c>
      <c r="AH66" s="33">
        <f>'[2]МО 1_кв_21 ПР5'!EO66-[2]V_МО_ФАКТ!EO66</f>
        <v>0</v>
      </c>
      <c r="AI66" s="33">
        <f>'[2]МО 1_кв_21 ПР5'!EP66-[2]V_МО_ФАКТ!EP66</f>
        <v>0</v>
      </c>
      <c r="AJ66" s="33"/>
      <c r="AK66" s="58">
        <v>0</v>
      </c>
      <c r="AL66" s="58">
        <f t="shared" si="1"/>
        <v>0</v>
      </c>
      <c r="AM66" s="58">
        <f t="shared" si="2"/>
        <v>0</v>
      </c>
      <c r="AN66" s="42">
        <f>'[2]МО 1_кв_21 ПР5'!FP66-[2]V_МО_ФАКТ!FP66</f>
        <v>0</v>
      </c>
      <c r="AO66" s="41">
        <f>'[2]МО 1_кв_21 ПР5'!FQ66-[2]V_МО_ФАКТ!FQ66</f>
        <v>0</v>
      </c>
      <c r="AP66" s="41">
        <f>'[2]МО 1_кв_21 ПР5'!FR66-[2]V_МО_ФАКТ!FR66</f>
        <v>0</v>
      </c>
      <c r="AQ66" s="41">
        <f>'[2]МО 1_кв_21 ПР5'!FS66-[2]V_МО_ФАКТ!FS66</f>
        <v>0</v>
      </c>
      <c r="AR66" s="59"/>
      <c r="AS66" s="59"/>
      <c r="AT66" s="59"/>
      <c r="AU66" s="59"/>
      <c r="AV66" s="35"/>
    </row>
    <row r="67" spans="1:48" ht="27.75" x14ac:dyDescent="0.3">
      <c r="A67" s="36">
        <f t="shared" ref="A67:A70" si="24">A66+1</f>
        <v>44</v>
      </c>
      <c r="B67" s="37" t="s">
        <v>138</v>
      </c>
      <c r="C67" s="38" t="s">
        <v>139</v>
      </c>
      <c r="D67" s="39">
        <f>'[2]МО 1_кв_21 ПР5'!DK67-[2]V_МО_ФАКТ!DK67</f>
        <v>0</v>
      </c>
      <c r="E67" s="95">
        <f t="shared" si="0"/>
        <v>0</v>
      </c>
      <c r="F67" s="43">
        <f>'[2]МО 1_кв_21 ПР5'!DM67-[2]V_МО_ФАКТ!DM67</f>
        <v>0</v>
      </c>
      <c r="G67" s="33">
        <f>'[2]МО 1_кв_21 ПР5'!DN67-[2]V_МО_ФАКТ!DN67</f>
        <v>0</v>
      </c>
      <c r="H67" s="43">
        <f>'[2]МО 1_кв_21 ПР5'!DO67-[2]V_МО_ФАКТ!DO67</f>
        <v>0</v>
      </c>
      <c r="I67" s="33">
        <f>'[2]МО 1_кв_21 ПР5'!DP67-[2]V_МО_ФАКТ!DP67</f>
        <v>0</v>
      </c>
      <c r="J67" s="33">
        <f>'[2]МО 1_кв_21 ПР5'!DQ67-[2]V_МО_ФАКТ!DQ67</f>
        <v>0</v>
      </c>
      <c r="K67" s="33">
        <f>'[2]МО 1_кв_21 ПР5'!DR67-[2]V_МО_ФАКТ!DR67</f>
        <v>0</v>
      </c>
      <c r="L67" s="33">
        <f>'[2]МО 1_кв_21 ПР5'!DS67-[2]V_МО_ФАКТ!DS67</f>
        <v>0</v>
      </c>
      <c r="M67" s="33">
        <f>'[2]МО 1_кв_21 ПР5'!DT67-[2]V_МО_ФАКТ!DT67</f>
        <v>0</v>
      </c>
      <c r="N67" s="33">
        <f>'[2]МО 1_кв_21 ПР5'!DU67-[2]V_МО_ФАКТ!DU67</f>
        <v>0</v>
      </c>
      <c r="O67" s="33">
        <f>'[2]МО 1_кв_21 ПР5'!DV67-[2]V_МО_ФАКТ!DV67</f>
        <v>0</v>
      </c>
      <c r="P67" s="43">
        <f>'[2]МО 1_кв_21 ПР5'!DW67-[2]V_МО_ФАКТ!DW67</f>
        <v>0</v>
      </c>
      <c r="Q67" s="33">
        <f>'[2]МО 1_кв_21 ПР5'!DX67-[2]V_МО_ФАКТ!DX67</f>
        <v>0</v>
      </c>
      <c r="R67" s="43">
        <f>'[2]МО 1_кв_21 ПР5'!DY67-[2]V_МО_ФАКТ!DY67</f>
        <v>0</v>
      </c>
      <c r="S67" s="33">
        <f>'[2]МО 1_кв_21 ПР5'!DZ67-[2]V_МО_ФАКТ!DZ67</f>
        <v>0</v>
      </c>
      <c r="T67" s="33">
        <f>'[2]МО 1_кв_21 ПР5'!EA67-[2]V_МО_ФАКТ!EA67</f>
        <v>0</v>
      </c>
      <c r="U67" s="33">
        <f>'[2]МО 1_кв_21 ПР5'!EB67-[2]V_МО_ФАКТ!EB67</f>
        <v>0</v>
      </c>
      <c r="V67" s="33">
        <f>'[2]МО 1_кв_21 ПР5'!EC67-[2]V_МО_ФАКТ!EC67</f>
        <v>0</v>
      </c>
      <c r="W67" s="33">
        <f>'[2]МО 1_кв_21 ПР5'!ED67-[2]V_МО_ФАКТ!ED67</f>
        <v>0</v>
      </c>
      <c r="X67" s="33">
        <f>'[2]МО 1_кв_21 ПР5'!EE67-[2]V_МО_ФАКТ!EE67</f>
        <v>0</v>
      </c>
      <c r="Y67" s="33">
        <f>'[2]МО 1_кв_21 ПР5'!EF67-[2]V_МО_ФАКТ!EF67</f>
        <v>0</v>
      </c>
      <c r="Z67" s="33">
        <f>'[2]МО 1_кв_21 ПР5'!EG67-[2]V_МО_ФАКТ!EG67</f>
        <v>0</v>
      </c>
      <c r="AA67" s="33">
        <f>'[2]МО 1_кв_21 ПР5'!EH67-[2]V_МО_ФАКТ!EH67</f>
        <v>0</v>
      </c>
      <c r="AB67" s="33">
        <f>'[2]МО 1_кв_21 ПР5'!EI67-[2]V_МО_ФАКТ!EI67</f>
        <v>0</v>
      </c>
      <c r="AC67" s="33">
        <f>'[2]МО 1_кв_21 ПР5'!EJ67-[2]V_МО_ФАКТ!EJ67</f>
        <v>0</v>
      </c>
      <c r="AD67" s="96">
        <f>'[2]МО 1_кв_21 ПР5'!EK67-[2]V_МО_ФАКТ!EK67</f>
        <v>0</v>
      </c>
      <c r="AE67" s="33">
        <f>'[2]МО 1_кв_21 ПР5'!EL67-[2]V_МО_ФАКТ!EL67</f>
        <v>0</v>
      </c>
      <c r="AF67" s="33">
        <f>'[2]МО 1_кв_21 ПР5'!EM67-[2]V_МО_ФАКТ!EM67</f>
        <v>0</v>
      </c>
      <c r="AG67" s="33">
        <f>'[2]МО 1_кв_21 ПР5'!EN67-[2]V_МО_ФАКТ!EN67</f>
        <v>0</v>
      </c>
      <c r="AH67" s="33">
        <f>'[2]МО 1_кв_21 ПР5'!EO67-[2]V_МО_ФАКТ!EO67</f>
        <v>0</v>
      </c>
      <c r="AI67" s="33">
        <f>'[2]МО 1_кв_21 ПР5'!EP67-[2]V_МО_ФАКТ!EP67</f>
        <v>0</v>
      </c>
      <c r="AJ67" s="33"/>
      <c r="AK67" s="58">
        <v>0</v>
      </c>
      <c r="AL67" s="58">
        <f t="shared" si="1"/>
        <v>0</v>
      </c>
      <c r="AM67" s="58">
        <f t="shared" si="2"/>
        <v>0</v>
      </c>
      <c r="AN67" s="42">
        <f>'[2]МО 1_кв_21 ПР5'!FP67-[2]V_МО_ФАКТ!FP67</f>
        <v>0</v>
      </c>
      <c r="AO67" s="41">
        <f>'[2]МО 1_кв_21 ПР5'!FQ67-[2]V_МО_ФАКТ!FQ67</f>
        <v>0</v>
      </c>
      <c r="AP67" s="41">
        <f>'[2]МО 1_кв_21 ПР5'!FR67-[2]V_МО_ФАКТ!FR67</f>
        <v>0</v>
      </c>
      <c r="AQ67" s="41">
        <f>'[2]МО 1_кв_21 ПР5'!FS67-[2]V_МО_ФАКТ!FS67</f>
        <v>0</v>
      </c>
      <c r="AR67" s="59"/>
      <c r="AS67" s="59"/>
      <c r="AT67" s="59"/>
      <c r="AU67" s="34"/>
      <c r="AV67" s="35"/>
    </row>
    <row r="68" spans="1:48" ht="27.75" x14ac:dyDescent="0.3">
      <c r="A68" s="36">
        <f t="shared" si="24"/>
        <v>45</v>
      </c>
      <c r="B68" s="37" t="s">
        <v>140</v>
      </c>
      <c r="C68" s="38" t="s">
        <v>141</v>
      </c>
      <c r="D68" s="39">
        <f>'[2]МО 1_кв_21 ПР5'!DK68-[2]V_МО_ФАКТ!DK68</f>
        <v>0</v>
      </c>
      <c r="E68" s="95">
        <f t="shared" si="0"/>
        <v>0</v>
      </c>
      <c r="F68" s="43">
        <f>'[2]МО 1_кв_21 ПР5'!DM68-[2]V_МО_ФАКТ!DM68</f>
        <v>0</v>
      </c>
      <c r="G68" s="33">
        <f>'[2]МО 1_кв_21 ПР5'!DN68-[2]V_МО_ФАКТ!DN68</f>
        <v>0</v>
      </c>
      <c r="H68" s="43">
        <f>'[2]МО 1_кв_21 ПР5'!DO68-[2]V_МО_ФАКТ!DO68</f>
        <v>0</v>
      </c>
      <c r="I68" s="33">
        <f>'[2]МО 1_кв_21 ПР5'!DP68-[2]V_МО_ФАКТ!DP68</f>
        <v>0</v>
      </c>
      <c r="J68" s="33">
        <f>'[2]МО 1_кв_21 ПР5'!DQ68-[2]V_МО_ФАКТ!DQ68</f>
        <v>0</v>
      </c>
      <c r="K68" s="33">
        <f>'[2]МО 1_кв_21 ПР5'!DR68-[2]V_МО_ФАКТ!DR68</f>
        <v>0</v>
      </c>
      <c r="L68" s="33">
        <f>'[2]МО 1_кв_21 ПР5'!DS68-[2]V_МО_ФАКТ!DS68</f>
        <v>0</v>
      </c>
      <c r="M68" s="33">
        <f>'[2]МО 1_кв_21 ПР5'!DT68-[2]V_МО_ФАКТ!DT68</f>
        <v>0</v>
      </c>
      <c r="N68" s="33">
        <f>'[2]МО 1_кв_21 ПР5'!DU68-[2]V_МО_ФАКТ!DU68</f>
        <v>0</v>
      </c>
      <c r="O68" s="33">
        <f>'[2]МО 1_кв_21 ПР5'!DV68-[2]V_МО_ФАКТ!DV68</f>
        <v>0</v>
      </c>
      <c r="P68" s="43">
        <f>'[2]МО 1_кв_21 ПР5'!DW68-[2]V_МО_ФАКТ!DW68</f>
        <v>0</v>
      </c>
      <c r="Q68" s="33">
        <f>'[2]МО 1_кв_21 ПР5'!DX68-[2]V_МО_ФАКТ!DX68</f>
        <v>0</v>
      </c>
      <c r="R68" s="43">
        <f>'[2]МО 1_кв_21 ПР5'!DY68-[2]V_МО_ФАКТ!DY68</f>
        <v>0</v>
      </c>
      <c r="S68" s="33">
        <f>'[2]МО 1_кв_21 ПР5'!DZ68-[2]V_МО_ФАКТ!DZ68</f>
        <v>0</v>
      </c>
      <c r="T68" s="33">
        <f>'[2]МО 1_кв_21 ПР5'!EA68-[2]V_МО_ФАКТ!EA68</f>
        <v>0</v>
      </c>
      <c r="U68" s="33">
        <f>'[2]МО 1_кв_21 ПР5'!EB68-[2]V_МО_ФАКТ!EB68</f>
        <v>0</v>
      </c>
      <c r="V68" s="33">
        <f>'[2]МО 1_кв_21 ПР5'!EC68-[2]V_МО_ФАКТ!EC68</f>
        <v>0</v>
      </c>
      <c r="W68" s="33">
        <f>'[2]МО 1_кв_21 ПР5'!ED68-[2]V_МО_ФАКТ!ED68</f>
        <v>0</v>
      </c>
      <c r="X68" s="33">
        <f>'[2]МО 1_кв_21 ПР5'!EE68-[2]V_МО_ФАКТ!EE68</f>
        <v>0</v>
      </c>
      <c r="Y68" s="33">
        <f>'[2]МО 1_кв_21 ПР5'!EF68-[2]V_МО_ФАКТ!EF68</f>
        <v>0</v>
      </c>
      <c r="Z68" s="33">
        <f>'[2]МО 1_кв_21 ПР5'!EG68-[2]V_МО_ФАКТ!EG68</f>
        <v>0</v>
      </c>
      <c r="AA68" s="33">
        <f>'[2]МО 1_кв_21 ПР5'!EH68-[2]V_МО_ФАКТ!EH68</f>
        <v>0</v>
      </c>
      <c r="AB68" s="33">
        <f>'[2]МО 1_кв_21 ПР5'!EI68-[2]V_МО_ФАКТ!EI68</f>
        <v>0</v>
      </c>
      <c r="AC68" s="33">
        <f>'[2]МО 1_кв_21 ПР5'!EJ68-[2]V_МО_ФАКТ!EJ68</f>
        <v>0</v>
      </c>
      <c r="AD68" s="96">
        <f>'[2]МО 1_кв_21 ПР5'!EK68-[2]V_МО_ФАКТ!EK68</f>
        <v>0</v>
      </c>
      <c r="AE68" s="33">
        <f>'[2]МО 1_кв_21 ПР5'!EL68-[2]V_МО_ФАКТ!EL68</f>
        <v>0</v>
      </c>
      <c r="AF68" s="33">
        <f>'[2]МО 1_кв_21 ПР5'!EM68-[2]V_МО_ФАКТ!EM68</f>
        <v>0</v>
      </c>
      <c r="AG68" s="33">
        <f>'[2]МО 1_кв_21 ПР5'!EN68-[2]V_МО_ФАКТ!EN68</f>
        <v>0</v>
      </c>
      <c r="AH68" s="33">
        <f>'[2]МО 1_кв_21 ПР5'!EO68-[2]V_МО_ФАКТ!EO68</f>
        <v>0</v>
      </c>
      <c r="AI68" s="33">
        <f>'[2]МО 1_кв_21 ПР5'!EP68-[2]V_МО_ФАКТ!EP68</f>
        <v>0</v>
      </c>
      <c r="AJ68" s="33"/>
      <c r="AK68" s="58">
        <v>0</v>
      </c>
      <c r="AL68" s="58">
        <f t="shared" si="1"/>
        <v>0</v>
      </c>
      <c r="AM68" s="58">
        <f t="shared" si="2"/>
        <v>0</v>
      </c>
      <c r="AN68" s="42">
        <f>'[2]МО 1_кв_21 ПР5'!FP68-[2]V_МО_ФАКТ!FP68</f>
        <v>0</v>
      </c>
      <c r="AO68" s="41">
        <f>'[2]МО 1_кв_21 ПР5'!FQ68-[2]V_МО_ФАКТ!FQ68</f>
        <v>0</v>
      </c>
      <c r="AP68" s="41">
        <f>'[2]МО 1_кв_21 ПР5'!FR68-[2]V_МО_ФАКТ!FR68</f>
        <v>0</v>
      </c>
      <c r="AQ68" s="41">
        <f>'[2]МО 1_кв_21 ПР5'!FS68-[2]V_МО_ФАКТ!FS68</f>
        <v>0</v>
      </c>
      <c r="AR68" s="59"/>
      <c r="AS68" s="59"/>
      <c r="AT68" s="59"/>
      <c r="AU68" s="59"/>
      <c r="AV68" s="35"/>
    </row>
    <row r="69" spans="1:48" ht="27.75" x14ac:dyDescent="0.3">
      <c r="A69" s="36">
        <f t="shared" si="24"/>
        <v>46</v>
      </c>
      <c r="B69" s="37" t="s">
        <v>142</v>
      </c>
      <c r="C69" s="38" t="s">
        <v>143</v>
      </c>
      <c r="D69" s="39">
        <f>'[2]МО 1_кв_21 ПР5'!DK69-[2]V_МО_ФАКТ!DK69</f>
        <v>0</v>
      </c>
      <c r="E69" s="95">
        <f t="shared" si="0"/>
        <v>0</v>
      </c>
      <c r="F69" s="43">
        <f>'[2]МО 1_кв_21 ПР5'!DM69-[2]V_МО_ФАКТ!DM69</f>
        <v>0</v>
      </c>
      <c r="G69" s="33">
        <f>'[2]МО 1_кв_21 ПР5'!DN69-[2]V_МО_ФАКТ!DN69</f>
        <v>0</v>
      </c>
      <c r="H69" s="43">
        <f>'[2]МО 1_кв_21 ПР5'!DO69-[2]V_МО_ФАКТ!DO69</f>
        <v>0</v>
      </c>
      <c r="I69" s="33">
        <f>'[2]МО 1_кв_21 ПР5'!DP69-[2]V_МО_ФАКТ!DP69</f>
        <v>0</v>
      </c>
      <c r="J69" s="33">
        <f>'[2]МО 1_кв_21 ПР5'!DQ69-[2]V_МО_ФАКТ!DQ69</f>
        <v>0</v>
      </c>
      <c r="K69" s="33">
        <f>'[2]МО 1_кв_21 ПР5'!DR69-[2]V_МО_ФАКТ!DR69</f>
        <v>0</v>
      </c>
      <c r="L69" s="33">
        <f>'[2]МО 1_кв_21 ПР5'!DS69-[2]V_МО_ФАКТ!DS69</f>
        <v>0</v>
      </c>
      <c r="M69" s="33">
        <f>'[2]МО 1_кв_21 ПР5'!DT69-[2]V_МО_ФАКТ!DT69</f>
        <v>0</v>
      </c>
      <c r="N69" s="33">
        <f>'[2]МО 1_кв_21 ПР5'!DU69-[2]V_МО_ФАКТ!DU69</f>
        <v>0</v>
      </c>
      <c r="O69" s="33">
        <f>'[2]МО 1_кв_21 ПР5'!DV69-[2]V_МО_ФАКТ!DV69</f>
        <v>0</v>
      </c>
      <c r="P69" s="43">
        <f>'[2]МО 1_кв_21 ПР5'!DW69-[2]V_МО_ФАКТ!DW69</f>
        <v>0</v>
      </c>
      <c r="Q69" s="33">
        <f>'[2]МО 1_кв_21 ПР5'!DX69-[2]V_МО_ФАКТ!DX69</f>
        <v>0</v>
      </c>
      <c r="R69" s="43">
        <f>'[2]МО 1_кв_21 ПР5'!DY69-[2]V_МО_ФАКТ!DY69</f>
        <v>0</v>
      </c>
      <c r="S69" s="33">
        <f>'[2]МО 1_кв_21 ПР5'!DZ69-[2]V_МО_ФАКТ!DZ69</f>
        <v>0</v>
      </c>
      <c r="T69" s="33">
        <f>'[2]МО 1_кв_21 ПР5'!EA69-[2]V_МО_ФАКТ!EA69</f>
        <v>0</v>
      </c>
      <c r="U69" s="33">
        <f>'[2]МО 1_кв_21 ПР5'!EB69-[2]V_МО_ФАКТ!EB69</f>
        <v>0</v>
      </c>
      <c r="V69" s="33">
        <f>'[2]МО 1_кв_21 ПР5'!EC69-[2]V_МО_ФАКТ!EC69</f>
        <v>0</v>
      </c>
      <c r="W69" s="33">
        <f>'[2]МО 1_кв_21 ПР5'!ED69-[2]V_МО_ФАКТ!ED69</f>
        <v>0</v>
      </c>
      <c r="X69" s="33">
        <f>'[2]МО 1_кв_21 ПР5'!EE69-[2]V_МО_ФАКТ!EE69</f>
        <v>0</v>
      </c>
      <c r="Y69" s="33">
        <f>'[2]МО 1_кв_21 ПР5'!EF69-[2]V_МО_ФАКТ!EF69</f>
        <v>0</v>
      </c>
      <c r="Z69" s="33">
        <f>'[2]МО 1_кв_21 ПР5'!EG69-[2]V_МО_ФАКТ!EG69</f>
        <v>0</v>
      </c>
      <c r="AA69" s="33">
        <f>'[2]МО 1_кв_21 ПР5'!EH69-[2]V_МО_ФАКТ!EH69</f>
        <v>0</v>
      </c>
      <c r="AB69" s="33">
        <f>'[2]МО 1_кв_21 ПР5'!EI69-[2]V_МО_ФАКТ!EI69</f>
        <v>0</v>
      </c>
      <c r="AC69" s="33">
        <f>'[2]МО 1_кв_21 ПР5'!EJ69-[2]V_МО_ФАКТ!EJ69</f>
        <v>0</v>
      </c>
      <c r="AD69" s="96">
        <f>'[2]МО 1_кв_21 ПР5'!EK69-[2]V_МО_ФАКТ!EK69</f>
        <v>0</v>
      </c>
      <c r="AE69" s="33">
        <f>'[2]МО 1_кв_21 ПР5'!EL69-[2]V_МО_ФАКТ!EL69</f>
        <v>0</v>
      </c>
      <c r="AF69" s="33">
        <f>'[2]МО 1_кв_21 ПР5'!EM69-[2]V_МО_ФАКТ!EM69</f>
        <v>0</v>
      </c>
      <c r="AG69" s="33">
        <f>'[2]МО 1_кв_21 ПР5'!EN69-[2]V_МО_ФАКТ!EN69</f>
        <v>0</v>
      </c>
      <c r="AH69" s="33">
        <f>'[2]МО 1_кв_21 ПР5'!EO69-[2]V_МО_ФАКТ!EO69</f>
        <v>0</v>
      </c>
      <c r="AI69" s="33">
        <f>'[2]МО 1_кв_21 ПР5'!EP69-[2]V_МО_ФАКТ!EP69</f>
        <v>0</v>
      </c>
      <c r="AJ69" s="33">
        <v>1000</v>
      </c>
      <c r="AK69" s="58">
        <v>750</v>
      </c>
      <c r="AL69" s="58">
        <f t="shared" si="1"/>
        <v>0</v>
      </c>
      <c r="AM69" s="58">
        <f t="shared" si="2"/>
        <v>750</v>
      </c>
      <c r="AN69" s="42">
        <f>'[2]МО 1_кв_21 ПР5'!FP69-[2]V_МО_ФАКТ!FP69</f>
        <v>0</v>
      </c>
      <c r="AO69" s="41">
        <f>'[2]МО 1_кв_21 ПР5'!FQ69-[2]V_МО_ФАКТ!FQ69</f>
        <v>0</v>
      </c>
      <c r="AP69" s="41">
        <f>'[2]МО 1_кв_21 ПР5'!FR69-[2]V_МО_ФАКТ!FR69</f>
        <v>0</v>
      </c>
      <c r="AQ69" s="41">
        <f>'[2]МО 1_кв_21 ПР5'!FS69-[2]V_МО_ФАКТ!FS69</f>
        <v>0</v>
      </c>
      <c r="AR69" s="59"/>
      <c r="AS69" s="59"/>
      <c r="AT69" s="59"/>
      <c r="AU69" s="59"/>
      <c r="AV69" s="35"/>
    </row>
    <row r="70" spans="1:48" ht="40.5" x14ac:dyDescent="0.3">
      <c r="A70" s="36">
        <f t="shared" si="24"/>
        <v>47</v>
      </c>
      <c r="B70" s="37" t="s">
        <v>144</v>
      </c>
      <c r="C70" s="38" t="s">
        <v>145</v>
      </c>
      <c r="D70" s="39">
        <f>'[2]МО 1_кв_21 ПР5'!DK70-[2]V_МО_ФАКТ!DK70</f>
        <v>0</v>
      </c>
      <c r="E70" s="95">
        <f t="shared" si="0"/>
        <v>0</v>
      </c>
      <c r="F70" s="43">
        <f>'[2]МО 1_кв_21 ПР5'!DM70-[2]V_МО_ФАКТ!DM70</f>
        <v>0</v>
      </c>
      <c r="G70" s="33">
        <f>'[2]МО 1_кв_21 ПР5'!DN70-[2]V_МО_ФАКТ!DN70</f>
        <v>0</v>
      </c>
      <c r="H70" s="43">
        <f>'[2]МО 1_кв_21 ПР5'!DO70-[2]V_МО_ФАКТ!DO70</f>
        <v>0</v>
      </c>
      <c r="I70" s="33">
        <f>'[2]МО 1_кв_21 ПР5'!DP70-[2]V_МО_ФАКТ!DP70</f>
        <v>0</v>
      </c>
      <c r="J70" s="33">
        <f>'[2]МО 1_кв_21 ПР5'!DQ70-[2]V_МО_ФАКТ!DQ70</f>
        <v>0</v>
      </c>
      <c r="K70" s="33">
        <f>'[2]МО 1_кв_21 ПР5'!DR70-[2]V_МО_ФАКТ!DR70</f>
        <v>0</v>
      </c>
      <c r="L70" s="33">
        <f>'[2]МО 1_кв_21 ПР5'!DS70-[2]V_МО_ФАКТ!DS70</f>
        <v>0</v>
      </c>
      <c r="M70" s="33">
        <f>'[2]МО 1_кв_21 ПР5'!DT70-[2]V_МО_ФАКТ!DT70</f>
        <v>0</v>
      </c>
      <c r="N70" s="33">
        <f>'[2]МО 1_кв_21 ПР5'!DU70-[2]V_МО_ФАКТ!DU70</f>
        <v>0</v>
      </c>
      <c r="O70" s="33">
        <f>'[2]МО 1_кв_21 ПР5'!DV70-[2]V_МО_ФАКТ!DV70</f>
        <v>0</v>
      </c>
      <c r="P70" s="43">
        <f>'[2]МО 1_кв_21 ПР5'!DW70-[2]V_МО_ФАКТ!DW70</f>
        <v>0</v>
      </c>
      <c r="Q70" s="33">
        <f>'[2]МО 1_кв_21 ПР5'!DX70-[2]V_МО_ФАКТ!DX70</f>
        <v>0</v>
      </c>
      <c r="R70" s="43">
        <f>'[2]МО 1_кв_21 ПР5'!DY70-[2]V_МО_ФАКТ!DY70</f>
        <v>0</v>
      </c>
      <c r="S70" s="33">
        <f>'[2]МО 1_кв_21 ПР5'!DZ70-[2]V_МО_ФАКТ!DZ70</f>
        <v>0</v>
      </c>
      <c r="T70" s="33">
        <f>'[2]МО 1_кв_21 ПР5'!EA70-[2]V_МО_ФАКТ!EA70</f>
        <v>0</v>
      </c>
      <c r="U70" s="33">
        <f>'[2]МО 1_кв_21 ПР5'!EB70-[2]V_МО_ФАКТ!EB70</f>
        <v>0</v>
      </c>
      <c r="V70" s="33">
        <f>'[2]МО 1_кв_21 ПР5'!EC70-[2]V_МО_ФАКТ!EC70</f>
        <v>0</v>
      </c>
      <c r="W70" s="33">
        <f>'[2]МО 1_кв_21 ПР5'!ED70-[2]V_МО_ФАКТ!ED70</f>
        <v>0</v>
      </c>
      <c r="X70" s="33">
        <f>'[2]МО 1_кв_21 ПР5'!EE70-[2]V_МО_ФАКТ!EE70</f>
        <v>0</v>
      </c>
      <c r="Y70" s="33">
        <f>'[2]МО 1_кв_21 ПР5'!EF70-[2]V_МО_ФАКТ!EF70</f>
        <v>0</v>
      </c>
      <c r="Z70" s="33">
        <f>'[2]МО 1_кв_21 ПР5'!EG70-[2]V_МО_ФАКТ!EG70</f>
        <v>0</v>
      </c>
      <c r="AA70" s="33">
        <f>'[2]МО 1_кв_21 ПР5'!EH70-[2]V_МО_ФАКТ!EH70</f>
        <v>0</v>
      </c>
      <c r="AB70" s="33">
        <f>'[2]МО 1_кв_21 ПР5'!EI70-[2]V_МО_ФАКТ!EI70</f>
        <v>0</v>
      </c>
      <c r="AC70" s="33">
        <f>'[2]МО 1_кв_21 ПР5'!EJ70-[2]V_МО_ФАКТ!EJ70</f>
        <v>0</v>
      </c>
      <c r="AD70" s="96">
        <f>'[2]МО 1_кв_21 ПР5'!EK70-[2]V_МО_ФАКТ!EK70</f>
        <v>0</v>
      </c>
      <c r="AE70" s="33">
        <f>'[2]МО 1_кв_21 ПР5'!EL70-[2]V_МО_ФАКТ!EL70</f>
        <v>0</v>
      </c>
      <c r="AF70" s="33">
        <f>'[2]МО 1_кв_21 ПР5'!EM70-[2]V_МО_ФАКТ!EM70</f>
        <v>0</v>
      </c>
      <c r="AG70" s="33">
        <f>'[2]МО 1_кв_21 ПР5'!EN70-[2]V_МО_ФАКТ!EN70</f>
        <v>0</v>
      </c>
      <c r="AH70" s="33">
        <f>'[2]МО 1_кв_21 ПР5'!EO70-[2]V_МО_ФАКТ!EO70</f>
        <v>0</v>
      </c>
      <c r="AI70" s="33">
        <f>'[2]МО 1_кв_21 ПР5'!EP70-[2]V_МО_ФАКТ!EP70</f>
        <v>0</v>
      </c>
      <c r="AJ70" s="33"/>
      <c r="AK70" s="63"/>
      <c r="AL70" s="63">
        <f t="shared" si="1"/>
        <v>0</v>
      </c>
      <c r="AM70" s="63">
        <f t="shared" si="2"/>
        <v>0</v>
      </c>
      <c r="AN70" s="42">
        <f>'[2]МО 1_кв_21 ПР5'!FP70-[2]V_МО_ФАКТ!FP70</f>
        <v>0</v>
      </c>
      <c r="AO70" s="41">
        <f>'[2]МО 1_кв_21 ПР5'!FQ70-[2]V_МО_ФАКТ!FQ70</f>
        <v>0</v>
      </c>
      <c r="AP70" s="41">
        <f>'[2]МО 1_кв_21 ПР5'!FR70-[2]V_МО_ФАКТ!FR70</f>
        <v>0</v>
      </c>
      <c r="AQ70" s="41">
        <f>'[2]МО 1_кв_21 ПР5'!FS70-[2]V_МО_ФАКТ!FS70</f>
        <v>0</v>
      </c>
      <c r="AR70" s="64">
        <f t="shared" ref="AR70:AU70" si="25">SUM(AR64:AR69)</f>
        <v>0</v>
      </c>
      <c r="AS70" s="64">
        <f t="shared" si="25"/>
        <v>0</v>
      </c>
      <c r="AT70" s="64">
        <f t="shared" si="25"/>
        <v>0</v>
      </c>
      <c r="AU70" s="64">
        <f t="shared" si="25"/>
        <v>0</v>
      </c>
      <c r="AV70" s="48"/>
    </row>
    <row r="71" spans="1:48" ht="40.5" x14ac:dyDescent="0.3">
      <c r="A71" s="49"/>
      <c r="B71" s="50" t="s">
        <v>146</v>
      </c>
      <c r="C71" s="55"/>
      <c r="D71" s="52">
        <f t="shared" ref="D71:AS71" si="26">SUM(D65:D70)</f>
        <v>0</v>
      </c>
      <c r="E71" s="53">
        <f t="shared" si="26"/>
        <v>0</v>
      </c>
      <c r="F71" s="53">
        <f t="shared" si="26"/>
        <v>0</v>
      </c>
      <c r="G71" s="53">
        <f t="shared" si="26"/>
        <v>0</v>
      </c>
      <c r="H71" s="53">
        <f t="shared" si="26"/>
        <v>0</v>
      </c>
      <c r="I71" s="53">
        <f t="shared" si="26"/>
        <v>0</v>
      </c>
      <c r="J71" s="53">
        <f t="shared" si="26"/>
        <v>0</v>
      </c>
      <c r="K71" s="53">
        <f t="shared" si="26"/>
        <v>0</v>
      </c>
      <c r="L71" s="53">
        <f t="shared" si="26"/>
        <v>0</v>
      </c>
      <c r="M71" s="53">
        <f t="shared" si="26"/>
        <v>0</v>
      </c>
      <c r="N71" s="53">
        <f t="shared" si="26"/>
        <v>0</v>
      </c>
      <c r="O71" s="53">
        <f t="shared" si="26"/>
        <v>0</v>
      </c>
      <c r="P71" s="53">
        <f t="shared" si="26"/>
        <v>0</v>
      </c>
      <c r="Q71" s="53">
        <f t="shared" si="26"/>
        <v>0</v>
      </c>
      <c r="R71" s="53">
        <f t="shared" si="26"/>
        <v>0</v>
      </c>
      <c r="S71" s="53">
        <f t="shared" si="26"/>
        <v>0</v>
      </c>
      <c r="T71" s="53">
        <f t="shared" si="26"/>
        <v>0</v>
      </c>
      <c r="U71" s="53">
        <f t="shared" si="26"/>
        <v>0</v>
      </c>
      <c r="V71" s="53">
        <f t="shared" si="26"/>
        <v>0</v>
      </c>
      <c r="W71" s="53">
        <f t="shared" si="26"/>
        <v>0</v>
      </c>
      <c r="X71" s="53">
        <f t="shared" si="26"/>
        <v>0</v>
      </c>
      <c r="Y71" s="53">
        <f t="shared" si="26"/>
        <v>0</v>
      </c>
      <c r="Z71" s="53">
        <f t="shared" si="26"/>
        <v>0</v>
      </c>
      <c r="AA71" s="53">
        <f t="shared" si="26"/>
        <v>0</v>
      </c>
      <c r="AB71" s="53">
        <f t="shared" si="26"/>
        <v>0</v>
      </c>
      <c r="AC71" s="53">
        <f t="shared" si="26"/>
        <v>0</v>
      </c>
      <c r="AD71" s="53">
        <f t="shared" si="26"/>
        <v>0</v>
      </c>
      <c r="AE71" s="53">
        <f t="shared" si="26"/>
        <v>0</v>
      </c>
      <c r="AF71" s="53">
        <f t="shared" si="26"/>
        <v>0</v>
      </c>
      <c r="AG71" s="53">
        <f t="shared" si="26"/>
        <v>0</v>
      </c>
      <c r="AH71" s="53">
        <f t="shared" si="26"/>
        <v>1481</v>
      </c>
      <c r="AI71" s="53">
        <f t="shared" si="26"/>
        <v>0</v>
      </c>
      <c r="AJ71" s="53">
        <f t="shared" si="26"/>
        <v>1000</v>
      </c>
      <c r="AK71" s="53">
        <v>750</v>
      </c>
      <c r="AL71" s="53">
        <f t="shared" si="26"/>
        <v>0</v>
      </c>
      <c r="AM71" s="53">
        <f t="shared" si="26"/>
        <v>750</v>
      </c>
      <c r="AN71" s="52">
        <f t="shared" si="26"/>
        <v>0</v>
      </c>
      <c r="AO71" s="52">
        <f t="shared" si="26"/>
        <v>0</v>
      </c>
      <c r="AP71" s="52">
        <f t="shared" si="26"/>
        <v>0</v>
      </c>
      <c r="AQ71" s="52">
        <f t="shared" si="26"/>
        <v>0</v>
      </c>
      <c r="AR71" s="54">
        <f t="shared" si="26"/>
        <v>0</v>
      </c>
      <c r="AS71" s="54">
        <f t="shared" si="26"/>
        <v>0</v>
      </c>
      <c r="AT71" s="54">
        <f t="shared" ref="AT71:AV71" si="27">SUM(AT65:AT70)</f>
        <v>0</v>
      </c>
      <c r="AU71" s="54">
        <f t="shared" si="27"/>
        <v>0</v>
      </c>
      <c r="AV71" s="54">
        <f t="shared" si="27"/>
        <v>0</v>
      </c>
    </row>
    <row r="72" spans="1:48" ht="27.75" x14ac:dyDescent="0.3">
      <c r="A72" s="36">
        <f>A70+1</f>
        <v>48</v>
      </c>
      <c r="B72" s="37" t="s">
        <v>147</v>
      </c>
      <c r="C72" s="38" t="s">
        <v>148</v>
      </c>
      <c r="D72" s="39">
        <f>'[2]МО 1_кв_21 ПР5'!DK72-[2]V_МО_ФАКТ!DK72</f>
        <v>715</v>
      </c>
      <c r="E72" s="95">
        <f>F72+H72+J72+K72+L72+M72+N72+O72+P72+R72+V72+W72+X72+Y72+Z72+AA72+AB72+AC72</f>
        <v>4</v>
      </c>
      <c r="F72" s="43">
        <f>'[2]МО 1_кв_21 ПР5'!DM72-[2]V_МО_ФАКТ!DM72</f>
        <v>0</v>
      </c>
      <c r="G72" s="33">
        <f>'[2]МО 1_кв_21 ПР5'!DN72-[2]V_МО_ФАКТ!DN72</f>
        <v>0</v>
      </c>
      <c r="H72" s="43">
        <f>'[2]МО 1_кв_21 ПР5'!DO72-[2]V_МО_ФАКТ!DO72</f>
        <v>0</v>
      </c>
      <c r="I72" s="33">
        <f>'[2]МО 1_кв_21 ПР5'!DP72-[2]V_МО_ФАКТ!DP72</f>
        <v>0</v>
      </c>
      <c r="J72" s="33">
        <f>'[2]МО 1_кв_21 ПР5'!DQ72-[2]V_МО_ФАКТ!DQ72</f>
        <v>0</v>
      </c>
      <c r="K72" s="33">
        <f>'[2]МО 1_кв_21 ПР5'!DR72-[2]V_МО_ФАКТ!DR72</f>
        <v>0</v>
      </c>
      <c r="L72" s="33">
        <f>'[2]МО 1_кв_21 ПР5'!DS72-[2]V_МО_ФАКТ!DS72</f>
        <v>42</v>
      </c>
      <c r="M72" s="33">
        <f>'[2]МО 1_кв_21 ПР5'!DT72-[2]V_МО_ФАКТ!DT72</f>
        <v>22</v>
      </c>
      <c r="N72" s="33">
        <f>'[2]МО 1_кв_21 ПР5'!DU72-[2]V_МО_ФАКТ!DU72</f>
        <v>-4</v>
      </c>
      <c r="O72" s="33">
        <f>'[2]МО 1_кв_21 ПР5'!DV72-[2]V_МО_ФАКТ!DV72</f>
        <v>0</v>
      </c>
      <c r="P72" s="43">
        <f>'[2]МО 1_кв_21 ПР5'!DW72-[2]V_МО_ФАКТ!DW72</f>
        <v>0</v>
      </c>
      <c r="Q72" s="33">
        <f>'[2]МО 1_кв_21 ПР5'!DX72-[2]V_МО_ФАКТ!DX72</f>
        <v>0</v>
      </c>
      <c r="R72" s="43">
        <f>'[2]МО 1_кв_21 ПР5'!DY72-[2]V_МО_ФАКТ!DY72</f>
        <v>0</v>
      </c>
      <c r="S72" s="33">
        <f>'[2]МО 1_кв_21 ПР5'!DZ72-[2]V_МО_ФАКТ!DZ72</f>
        <v>0</v>
      </c>
      <c r="T72" s="33">
        <f>'[2]МО 1_кв_21 ПР5'!EA72-[2]V_МО_ФАКТ!EA72</f>
        <v>0</v>
      </c>
      <c r="U72" s="33">
        <f>'[2]МО 1_кв_21 ПР5'!EB72-[2]V_МО_ФАКТ!EB72</f>
        <v>0</v>
      </c>
      <c r="V72" s="33">
        <f>'[2]МО 1_кв_21 ПР5'!EC72-[2]V_МО_ФАКТ!EC72</f>
        <v>0</v>
      </c>
      <c r="W72" s="33">
        <f>'[2]МО 1_кв_21 ПР5'!ED72-[2]V_МО_ФАКТ!ED72</f>
        <v>0</v>
      </c>
      <c r="X72" s="33">
        <f>'[2]МО 1_кв_21 ПР5'!EE72-[2]V_МО_ФАКТ!EE72</f>
        <v>0</v>
      </c>
      <c r="Y72" s="33">
        <f>'[2]МО 1_кв_21 ПР5'!EF72-[2]V_МО_ФАКТ!EF72</f>
        <v>0</v>
      </c>
      <c r="Z72" s="33">
        <f>'[2]МО 1_кв_21 ПР5'!EG72-[2]V_МО_ФАКТ!EG72</f>
        <v>-51</v>
      </c>
      <c r="AA72" s="33">
        <f>'[2]МО 1_кв_21 ПР5'!EH72-[2]V_МО_ФАКТ!EH72</f>
        <v>0</v>
      </c>
      <c r="AB72" s="33">
        <f>'[2]МО 1_кв_21 ПР5'!EI72-[2]V_МО_ФАКТ!EI72</f>
        <v>0</v>
      </c>
      <c r="AC72" s="33">
        <f>'[2]МО 1_кв_21 ПР5'!EJ72-[2]V_МО_ФАКТ!EJ72</f>
        <v>-5</v>
      </c>
      <c r="AD72" s="96">
        <f>'[2]МО 1_кв_21 ПР5'!EK72-[2]V_МО_ФАКТ!EK72</f>
        <v>0</v>
      </c>
      <c r="AE72" s="33">
        <f>'[2]МО 1_кв_21 ПР5'!EL72-[2]V_МО_ФАКТ!EL72</f>
        <v>0</v>
      </c>
      <c r="AF72" s="33">
        <f>'[2]МО 1_кв_21 ПР5'!EM72-[2]V_МО_ФАКТ!EM72</f>
        <v>0</v>
      </c>
      <c r="AG72" s="33">
        <f>'[2]МО 1_кв_21 ПР5'!EN72-[2]V_МО_ФАКТ!EN72</f>
        <v>0</v>
      </c>
      <c r="AH72" s="33">
        <f>'[2]МО 1_кв_21 ПР5'!EO72-[2]V_МО_ФАКТ!EO72</f>
        <v>0</v>
      </c>
      <c r="AI72" s="33">
        <f>'[2]МО 1_кв_21 ПР5'!EP72-[2]V_МО_ФАКТ!EP72</f>
        <v>0</v>
      </c>
      <c r="AJ72" s="33"/>
      <c r="AK72" s="61">
        <v>-1</v>
      </c>
      <c r="AL72" s="61">
        <f t="shared" si="1"/>
        <v>-1</v>
      </c>
      <c r="AM72" s="61">
        <f t="shared" si="2"/>
        <v>0</v>
      </c>
      <c r="AN72" s="42">
        <f>'[2]МО 1_кв_21 ПР5'!FP72-[2]V_МО_ФАКТ!FP72</f>
        <v>0</v>
      </c>
      <c r="AO72" s="41">
        <f>'[2]МО 1_кв_21 ПР5'!FQ72-[2]V_МО_ФАКТ!FQ72</f>
        <v>0</v>
      </c>
      <c r="AP72" s="41">
        <f>'[2]МО 1_кв_21 ПР5'!FR72-[2]V_МО_ФАКТ!FR72</f>
        <v>0</v>
      </c>
      <c r="AQ72" s="41">
        <f>'[2]МО 1_кв_21 ПР5'!FS72-[2]V_МО_ФАКТ!FS72</f>
        <v>0</v>
      </c>
      <c r="AR72" s="59"/>
      <c r="AS72" s="59"/>
      <c r="AT72" s="59"/>
      <c r="AU72" s="34"/>
      <c r="AV72" s="56"/>
    </row>
    <row r="73" spans="1:48" ht="31.5" customHeight="1" x14ac:dyDescent="0.3">
      <c r="A73" s="36">
        <f t="shared" ref="A73" si="28">A72+1</f>
        <v>49</v>
      </c>
      <c r="B73" s="37" t="s">
        <v>149</v>
      </c>
      <c r="C73" s="38" t="s">
        <v>150</v>
      </c>
      <c r="D73" s="39">
        <f>'[2]МО 1_кв_21 ПР5'!DK73-[2]V_МО_ФАКТ!DK73</f>
        <v>692</v>
      </c>
      <c r="E73" s="95">
        <f t="shared" si="0"/>
        <v>-1</v>
      </c>
      <c r="F73" s="43">
        <f>'[2]МО 1_кв_21 ПР5'!DM73-[2]V_МО_ФАКТ!DM73</f>
        <v>0</v>
      </c>
      <c r="G73" s="33">
        <f>'[2]МО 1_кв_21 ПР5'!DN73-[2]V_МО_ФАКТ!DN73</f>
        <v>0</v>
      </c>
      <c r="H73" s="43">
        <f>'[2]МО 1_кв_21 ПР5'!DO73-[2]V_МО_ФАКТ!DO73</f>
        <v>0</v>
      </c>
      <c r="I73" s="33">
        <f>'[2]МО 1_кв_21 ПР5'!DP73-[2]V_МО_ФАКТ!DP73</f>
        <v>0</v>
      </c>
      <c r="J73" s="33">
        <f>'[2]МО 1_кв_21 ПР5'!DQ73-[2]V_МО_ФАКТ!DQ73</f>
        <v>0</v>
      </c>
      <c r="K73" s="33">
        <f>'[2]МО 1_кв_21 ПР5'!DR73-[2]V_МО_ФАКТ!DR73</f>
        <v>0</v>
      </c>
      <c r="L73" s="33">
        <f>'[2]МО 1_кв_21 ПР5'!DS73-[2]V_МО_ФАКТ!DS73</f>
        <v>0</v>
      </c>
      <c r="M73" s="33">
        <f>'[2]МО 1_кв_21 ПР5'!DT73-[2]V_МО_ФАКТ!DT73</f>
        <v>0</v>
      </c>
      <c r="N73" s="33">
        <f>'[2]МО 1_кв_21 ПР5'!DU73-[2]V_МО_ФАКТ!DU73</f>
        <v>-61</v>
      </c>
      <c r="O73" s="33">
        <f>'[2]МО 1_кв_21 ПР5'!DV73-[2]V_МО_ФАКТ!DV73</f>
        <v>0</v>
      </c>
      <c r="P73" s="43">
        <f>'[2]МО 1_кв_21 ПР5'!DW73-[2]V_МО_ФАКТ!DW73</f>
        <v>0</v>
      </c>
      <c r="Q73" s="33">
        <f>'[2]МО 1_кв_21 ПР5'!DX73-[2]V_МО_ФАКТ!DX73</f>
        <v>0</v>
      </c>
      <c r="R73" s="43">
        <f>'[2]МО 1_кв_21 ПР5'!DY73-[2]V_МО_ФАКТ!DY73</f>
        <v>0</v>
      </c>
      <c r="S73" s="33">
        <f>'[2]МО 1_кв_21 ПР5'!DZ73-[2]V_МО_ФАКТ!DZ73</f>
        <v>0</v>
      </c>
      <c r="T73" s="33">
        <f>'[2]МО 1_кв_21 ПР5'!EA73-[2]V_МО_ФАКТ!EA73</f>
        <v>0</v>
      </c>
      <c r="U73" s="33">
        <f>'[2]МО 1_кв_21 ПР5'!EB73-[2]V_МО_ФАКТ!EB73</f>
        <v>0</v>
      </c>
      <c r="V73" s="33">
        <f>'[2]МО 1_кв_21 ПР5'!EC73-[2]V_МО_ФАКТ!EC73</f>
        <v>0</v>
      </c>
      <c r="W73" s="33">
        <f>'[2]МО 1_кв_21 ПР5'!ED73-[2]V_МО_ФАКТ!ED73</f>
        <v>-98</v>
      </c>
      <c r="X73" s="33">
        <f>'[2]МО 1_кв_21 ПР5'!EE73-[2]V_МО_ФАКТ!EE73</f>
        <v>0</v>
      </c>
      <c r="Y73" s="33">
        <f>'[2]МО 1_кв_21 ПР5'!EF73-[2]V_МО_ФАКТ!EF73</f>
        <v>0</v>
      </c>
      <c r="Z73" s="33">
        <f>'[2]МО 1_кв_21 ПР5'!EG73-[2]V_МО_ФАКТ!EG73</f>
        <v>138</v>
      </c>
      <c r="AA73" s="33">
        <f>'[2]МО 1_кв_21 ПР5'!EH73-[2]V_МО_ФАКТ!EH73</f>
        <v>0</v>
      </c>
      <c r="AB73" s="33">
        <f>'[2]МО 1_кв_21 ПР5'!EI73-[2]V_МО_ФАКТ!EI73</f>
        <v>0</v>
      </c>
      <c r="AC73" s="33">
        <f>'[2]МО 1_кв_21 ПР5'!EJ73-[2]V_МО_ФАКТ!EJ73</f>
        <v>20</v>
      </c>
      <c r="AD73" s="96">
        <f>'[2]МО 1_кв_21 ПР5'!EK73-[2]V_МО_ФАКТ!EK73</f>
        <v>0</v>
      </c>
      <c r="AE73" s="33">
        <f>'[2]МО 1_кв_21 ПР5'!EL73-[2]V_МО_ФАКТ!EL73</f>
        <v>0</v>
      </c>
      <c r="AF73" s="33">
        <f>'[2]МО 1_кв_21 ПР5'!EM73-[2]V_МО_ФАКТ!EM73</f>
        <v>0</v>
      </c>
      <c r="AG73" s="33">
        <f>'[2]МО 1_кв_21 ПР5'!EN73-[2]V_МО_ФАКТ!EN73</f>
        <v>0</v>
      </c>
      <c r="AH73" s="33">
        <f>'[2]МО 1_кв_21 ПР5'!EO73-[2]V_МО_ФАКТ!EO73</f>
        <v>0</v>
      </c>
      <c r="AI73" s="33">
        <f>'[2]МО 1_кв_21 ПР5'!EP73-[2]V_МО_ФАКТ!EP73</f>
        <v>0</v>
      </c>
      <c r="AJ73" s="33"/>
      <c r="AK73" s="58">
        <v>0</v>
      </c>
      <c r="AL73" s="58">
        <f t="shared" si="1"/>
        <v>0</v>
      </c>
      <c r="AM73" s="58">
        <f t="shared" si="2"/>
        <v>0</v>
      </c>
      <c r="AN73" s="42">
        <f>'[2]МО 1_кв_21 ПР5'!FP73-[2]V_МО_ФАКТ!FP73</f>
        <v>0</v>
      </c>
      <c r="AO73" s="41">
        <f>'[2]МО 1_кв_21 ПР5'!FQ73-[2]V_МО_ФАКТ!FQ73</f>
        <v>0</v>
      </c>
      <c r="AP73" s="41">
        <f>'[2]МО 1_кв_21 ПР5'!FR73-[2]V_МО_ФАКТ!FR73</f>
        <v>0</v>
      </c>
      <c r="AQ73" s="41">
        <f>'[2]МО 1_кв_21 ПР5'!FS73-[2]V_МО_ФАКТ!FS73</f>
        <v>0</v>
      </c>
      <c r="AR73" s="59"/>
      <c r="AS73" s="59"/>
      <c r="AT73" s="59"/>
      <c r="AU73" s="59"/>
      <c r="AV73" s="35"/>
    </row>
    <row r="74" spans="1:48" ht="26.25" customHeight="1" x14ac:dyDescent="0.3">
      <c r="A74" s="36">
        <f>A73+1</f>
        <v>50</v>
      </c>
      <c r="B74" s="37" t="s">
        <v>151</v>
      </c>
      <c r="C74" s="38" t="s">
        <v>152</v>
      </c>
      <c r="D74" s="39">
        <f>'[2]МО 1_кв_21 ПР5'!DK74-[2]V_МО_ФАКТ!DK74</f>
        <v>3152</v>
      </c>
      <c r="E74" s="95">
        <f t="shared" si="0"/>
        <v>62</v>
      </c>
      <c r="F74" s="43">
        <f>'[2]МО 1_кв_21 ПР5'!DM74-[2]V_МО_ФАКТ!DM74</f>
        <v>60</v>
      </c>
      <c r="G74" s="33">
        <f>'[2]МО 1_кв_21 ПР5'!DN74-[2]V_МО_ФАКТ!DN74</f>
        <v>-44</v>
      </c>
      <c r="H74" s="43">
        <f>'[2]МО 1_кв_21 ПР5'!DO74-[2]V_МО_ФАКТ!DO74</f>
        <v>0</v>
      </c>
      <c r="I74" s="33">
        <f>'[2]МО 1_кв_21 ПР5'!DP74-[2]V_МО_ФАКТ!DP74</f>
        <v>0</v>
      </c>
      <c r="J74" s="33">
        <f>'[2]МО 1_кв_21 ПР5'!DQ74-[2]V_МО_ФАКТ!DQ74</f>
        <v>0</v>
      </c>
      <c r="K74" s="33">
        <f>'[2]МО 1_кв_21 ПР5'!DR74-[2]V_МО_ФАКТ!DR74</f>
        <v>0</v>
      </c>
      <c r="L74" s="33">
        <f>'[2]МО 1_кв_21 ПР5'!DS74-[2]V_МО_ФАКТ!DS74</f>
        <v>0</v>
      </c>
      <c r="M74" s="33">
        <f>'[2]МО 1_кв_21 ПР5'!DT74-[2]V_МО_ФАКТ!DT74</f>
        <v>0</v>
      </c>
      <c r="N74" s="33">
        <f>'[2]МО 1_кв_21 ПР5'!DU74-[2]V_МО_ФАКТ!DU74</f>
        <v>0</v>
      </c>
      <c r="O74" s="33">
        <f>'[2]МО 1_кв_21 ПР5'!DV74-[2]V_МО_ФАКТ!DV74</f>
        <v>0</v>
      </c>
      <c r="P74" s="43">
        <f>'[2]МО 1_кв_21 ПР5'!DW74-[2]V_МО_ФАКТ!DW74</f>
        <v>0</v>
      </c>
      <c r="Q74" s="33">
        <f>'[2]МО 1_кв_21 ПР5'!DX74-[2]V_МО_ФАКТ!DX74</f>
        <v>0</v>
      </c>
      <c r="R74" s="43">
        <f>'[2]МО 1_кв_21 ПР5'!DY74-[2]V_МО_ФАКТ!DY74</f>
        <v>0</v>
      </c>
      <c r="S74" s="33">
        <f>'[2]МО 1_кв_21 ПР5'!DZ74-[2]V_МО_ФАКТ!DZ74</f>
        <v>0</v>
      </c>
      <c r="T74" s="33">
        <f>'[2]МО 1_кв_21 ПР5'!EA74-[2]V_МО_ФАКТ!EA74</f>
        <v>0</v>
      </c>
      <c r="U74" s="33">
        <f>'[2]МО 1_кв_21 ПР5'!EB74-[2]V_МО_ФАКТ!EB74</f>
        <v>0</v>
      </c>
      <c r="V74" s="33">
        <f>'[2]МО 1_кв_21 ПР5'!EC74-[2]V_МО_ФАКТ!EC74</f>
        <v>0</v>
      </c>
      <c r="W74" s="33">
        <f>'[2]МО 1_кв_21 ПР5'!ED74-[2]V_МО_ФАКТ!ED74</f>
        <v>0</v>
      </c>
      <c r="X74" s="33">
        <f>'[2]МО 1_кв_21 ПР5'!EE74-[2]V_МО_ФАКТ!EE74</f>
        <v>0</v>
      </c>
      <c r="Y74" s="33">
        <f>'[2]МО 1_кв_21 ПР5'!EF74-[2]V_МО_ФАКТ!EF74</f>
        <v>0</v>
      </c>
      <c r="Z74" s="33">
        <f>'[2]МО 1_кв_21 ПР5'!EG74-[2]V_МО_ФАКТ!EG74</f>
        <v>0</v>
      </c>
      <c r="AA74" s="33">
        <f>'[2]МО 1_кв_21 ПР5'!EH74-[2]V_МО_ФАКТ!EH74</f>
        <v>0</v>
      </c>
      <c r="AB74" s="33">
        <f>'[2]МО 1_кв_21 ПР5'!EI74-[2]V_МО_ФАКТ!EI74</f>
        <v>2</v>
      </c>
      <c r="AC74" s="33">
        <f>'[2]МО 1_кв_21 ПР5'!EJ74-[2]V_МО_ФАКТ!EJ74</f>
        <v>0</v>
      </c>
      <c r="AD74" s="96">
        <f>'[2]МО 1_кв_21 ПР5'!EK74-[2]V_МО_ФАКТ!EK74</f>
        <v>0</v>
      </c>
      <c r="AE74" s="33">
        <f>'[2]МО 1_кв_21 ПР5'!EL74-[2]V_МО_ФАКТ!EL74</f>
        <v>0</v>
      </c>
      <c r="AF74" s="33">
        <f>'[2]МО 1_кв_21 ПР5'!EM74-[2]V_МО_ФАКТ!EM74</f>
        <v>0</v>
      </c>
      <c r="AG74" s="33">
        <f>'[2]МО 1_кв_21 ПР5'!EN74-[2]V_МО_ФАКТ!EN74</f>
        <v>0</v>
      </c>
      <c r="AH74" s="33">
        <f>'[2]МО 1_кв_21 ПР5'!EO74-[2]V_МО_ФАКТ!EO74</f>
        <v>0</v>
      </c>
      <c r="AI74" s="33">
        <f>'[2]МО 1_кв_21 ПР5'!EP74-[2]V_МО_ФАКТ!EP74</f>
        <v>0</v>
      </c>
      <c r="AJ74" s="33"/>
      <c r="AK74" s="58">
        <v>-23</v>
      </c>
      <c r="AL74" s="58">
        <f t="shared" si="1"/>
        <v>-23</v>
      </c>
      <c r="AM74" s="58">
        <f t="shared" si="2"/>
        <v>0</v>
      </c>
      <c r="AN74" s="42">
        <f>'[2]МО 1_кв_21 ПР5'!FP74-[2]V_МО_ФАКТ!FP74</f>
        <v>0</v>
      </c>
      <c r="AO74" s="41">
        <f>'[2]МО 1_кв_21 ПР5'!FQ74-[2]V_МО_ФАКТ!FQ74</f>
        <v>0</v>
      </c>
      <c r="AP74" s="41">
        <f>'[2]МО 1_кв_21 ПР5'!FR74-[2]V_МО_ФАКТ!FR74</f>
        <v>0</v>
      </c>
      <c r="AQ74" s="41">
        <f>'[2]МО 1_кв_21 ПР5'!FS74-[2]V_МО_ФАКТ!FS74</f>
        <v>0</v>
      </c>
      <c r="AR74" s="59"/>
      <c r="AS74" s="59"/>
      <c r="AT74" s="59"/>
      <c r="AU74" s="59"/>
      <c r="AV74" s="35"/>
    </row>
    <row r="75" spans="1:48" ht="27.75" x14ac:dyDescent="0.3">
      <c r="A75" s="36">
        <f t="shared" ref="A75:A104" si="29">A74+1</f>
        <v>51</v>
      </c>
      <c r="B75" s="37" t="s">
        <v>153</v>
      </c>
      <c r="C75" s="66">
        <v>113</v>
      </c>
      <c r="D75" s="39">
        <f>'[2]МО 1_кв_21 ПР5'!DK75-[2]V_МО_ФАКТ!DK75</f>
        <v>1397</v>
      </c>
      <c r="E75" s="95">
        <f t="shared" si="0"/>
        <v>-2</v>
      </c>
      <c r="F75" s="43">
        <f>'[2]МО 1_кв_21 ПР5'!DM75-[2]V_МО_ФАКТ!DM75</f>
        <v>-2</v>
      </c>
      <c r="G75" s="33">
        <f>'[2]МО 1_кв_21 ПР5'!DN75-[2]V_МО_ФАКТ!DN75</f>
        <v>0</v>
      </c>
      <c r="H75" s="43">
        <f>'[2]МО 1_кв_21 ПР5'!DO75-[2]V_МО_ФАКТ!DO75</f>
        <v>0</v>
      </c>
      <c r="I75" s="33">
        <f>'[2]МО 1_кв_21 ПР5'!DP75-[2]V_МО_ФАКТ!DP75</f>
        <v>0</v>
      </c>
      <c r="J75" s="33">
        <f>'[2]МО 1_кв_21 ПР5'!DQ75-[2]V_МО_ФАКТ!DQ75</f>
        <v>0</v>
      </c>
      <c r="K75" s="33">
        <f>'[2]МО 1_кв_21 ПР5'!DR75-[2]V_МО_ФАКТ!DR75</f>
        <v>0</v>
      </c>
      <c r="L75" s="33">
        <f>'[2]МО 1_кв_21 ПР5'!DS75-[2]V_МО_ФАКТ!DS75</f>
        <v>0</v>
      </c>
      <c r="M75" s="33">
        <f>'[2]МО 1_кв_21 ПР5'!DT75-[2]V_МО_ФАКТ!DT75</f>
        <v>0</v>
      </c>
      <c r="N75" s="33">
        <f>'[2]МО 1_кв_21 ПР5'!DU75-[2]V_МО_ФАКТ!DU75</f>
        <v>0</v>
      </c>
      <c r="O75" s="33">
        <f>'[2]МО 1_кв_21 ПР5'!DV75-[2]V_МО_ФАКТ!DV75</f>
        <v>0</v>
      </c>
      <c r="P75" s="43">
        <f>'[2]МО 1_кв_21 ПР5'!DW75-[2]V_МО_ФАКТ!DW75</f>
        <v>0</v>
      </c>
      <c r="Q75" s="33">
        <f>'[2]МО 1_кв_21 ПР5'!DX75-[2]V_МО_ФАКТ!DX75</f>
        <v>0</v>
      </c>
      <c r="R75" s="43">
        <f>'[2]МО 1_кв_21 ПР5'!DY75-[2]V_МО_ФАКТ!DY75</f>
        <v>0</v>
      </c>
      <c r="S75" s="33">
        <f>'[2]МО 1_кв_21 ПР5'!DZ75-[2]V_МО_ФАКТ!DZ75</f>
        <v>0</v>
      </c>
      <c r="T75" s="33">
        <f>'[2]МО 1_кв_21 ПР5'!EA75-[2]V_МО_ФАКТ!EA75</f>
        <v>0</v>
      </c>
      <c r="U75" s="33">
        <f>'[2]МО 1_кв_21 ПР5'!EB75-[2]V_МО_ФАКТ!EB75</f>
        <v>0</v>
      </c>
      <c r="V75" s="33">
        <f>'[2]МО 1_кв_21 ПР5'!EC75-[2]V_МО_ФАКТ!EC75</f>
        <v>0</v>
      </c>
      <c r="W75" s="33">
        <f>'[2]МО 1_кв_21 ПР5'!ED75-[2]V_МО_ФАКТ!ED75</f>
        <v>0</v>
      </c>
      <c r="X75" s="33">
        <f>'[2]МО 1_кв_21 ПР5'!EE75-[2]V_МО_ФАКТ!EE75</f>
        <v>0</v>
      </c>
      <c r="Y75" s="33">
        <f>'[2]МО 1_кв_21 ПР5'!EF75-[2]V_МО_ФАКТ!EF75</f>
        <v>0</v>
      </c>
      <c r="Z75" s="33">
        <f>'[2]МО 1_кв_21 ПР5'!EG75-[2]V_МО_ФАКТ!EG75</f>
        <v>0</v>
      </c>
      <c r="AA75" s="33">
        <f>'[2]МО 1_кв_21 ПР5'!EH75-[2]V_МО_ФАКТ!EH75</f>
        <v>0</v>
      </c>
      <c r="AB75" s="33">
        <f>'[2]МО 1_кв_21 ПР5'!EI75-[2]V_МО_ФАКТ!EI75</f>
        <v>0</v>
      </c>
      <c r="AC75" s="33">
        <f>'[2]МО 1_кв_21 ПР5'!EJ75-[2]V_МО_ФАКТ!EJ75</f>
        <v>0</v>
      </c>
      <c r="AD75" s="96">
        <f>'[2]МО 1_кв_21 ПР5'!EK75-[2]V_МО_ФАКТ!EK75</f>
        <v>0</v>
      </c>
      <c r="AE75" s="33">
        <f>'[2]МО 1_кв_21 ПР5'!EL75-[2]V_МО_ФАКТ!EL75</f>
        <v>0</v>
      </c>
      <c r="AF75" s="33">
        <f>'[2]МО 1_кв_21 ПР5'!EM75-[2]V_МО_ФАКТ!EM75</f>
        <v>0</v>
      </c>
      <c r="AG75" s="33">
        <f>'[2]МО 1_кв_21 ПР5'!EN75-[2]V_МО_ФАКТ!EN75</f>
        <v>0</v>
      </c>
      <c r="AH75" s="33">
        <f>'[2]МО 1_кв_21 ПР5'!EO75-[2]V_МО_ФАКТ!EO75</f>
        <v>0</v>
      </c>
      <c r="AI75" s="33">
        <f>'[2]МО 1_кв_21 ПР5'!EP75-[2]V_МО_ФАКТ!EP75</f>
        <v>0</v>
      </c>
      <c r="AJ75" s="33"/>
      <c r="AK75" s="58">
        <v>0</v>
      </c>
      <c r="AL75" s="58">
        <f t="shared" si="1"/>
        <v>0</v>
      </c>
      <c r="AM75" s="58">
        <f t="shared" si="2"/>
        <v>0</v>
      </c>
      <c r="AN75" s="42">
        <f>'[2]МО 1_кв_21 ПР5'!FP75-[2]V_МО_ФАКТ!FP75</f>
        <v>0</v>
      </c>
      <c r="AO75" s="41">
        <f>'[2]МО 1_кв_21 ПР5'!FQ75-[2]V_МО_ФАКТ!FQ75</f>
        <v>0</v>
      </c>
      <c r="AP75" s="41">
        <f>'[2]МО 1_кв_21 ПР5'!FR75-[2]V_МО_ФАКТ!FR75</f>
        <v>0</v>
      </c>
      <c r="AQ75" s="41">
        <f>'[2]МО 1_кв_21 ПР5'!FS75-[2]V_МО_ФАКТ!FS75</f>
        <v>0</v>
      </c>
      <c r="AR75" s="59"/>
      <c r="AS75" s="59"/>
      <c r="AT75" s="59"/>
      <c r="AU75" s="59"/>
      <c r="AV75" s="35"/>
    </row>
    <row r="76" spans="1:48" ht="27.75" x14ac:dyDescent="0.3">
      <c r="A76" s="36">
        <f t="shared" si="29"/>
        <v>52</v>
      </c>
      <c r="B76" s="37" t="s">
        <v>154</v>
      </c>
      <c r="C76" s="38" t="s">
        <v>155</v>
      </c>
      <c r="D76" s="39">
        <f>'[2]МО 1_кв_21 ПР5'!DK76-[2]V_МО_ФАКТ!DK76</f>
        <v>0</v>
      </c>
      <c r="E76" s="95">
        <f t="shared" si="0"/>
        <v>0</v>
      </c>
      <c r="F76" s="43">
        <f>'[2]МО 1_кв_21 ПР5'!DM76-[2]V_МО_ФАКТ!DM76</f>
        <v>0</v>
      </c>
      <c r="G76" s="33">
        <f>'[2]МО 1_кв_21 ПР5'!DN76-[2]V_МО_ФАКТ!DN76</f>
        <v>0</v>
      </c>
      <c r="H76" s="43">
        <f>'[2]МО 1_кв_21 ПР5'!DO76-[2]V_МО_ФАКТ!DO76</f>
        <v>0</v>
      </c>
      <c r="I76" s="33">
        <f>'[2]МО 1_кв_21 ПР5'!DP76-[2]V_МО_ФАКТ!DP76</f>
        <v>0</v>
      </c>
      <c r="J76" s="33">
        <f>'[2]МО 1_кв_21 ПР5'!DQ76-[2]V_МО_ФАКТ!DQ76</f>
        <v>0</v>
      </c>
      <c r="K76" s="33">
        <f>'[2]МО 1_кв_21 ПР5'!DR76-[2]V_МО_ФАКТ!DR76</f>
        <v>0</v>
      </c>
      <c r="L76" s="33">
        <f>'[2]МО 1_кв_21 ПР5'!DS76-[2]V_МО_ФАКТ!DS76</f>
        <v>0</v>
      </c>
      <c r="M76" s="33">
        <f>'[2]МО 1_кв_21 ПР5'!DT76-[2]V_МО_ФАКТ!DT76</f>
        <v>0</v>
      </c>
      <c r="N76" s="33">
        <f>'[2]МО 1_кв_21 ПР5'!DU76-[2]V_МО_ФАКТ!DU76</f>
        <v>0</v>
      </c>
      <c r="O76" s="33">
        <f>'[2]МО 1_кв_21 ПР5'!DV76-[2]V_МО_ФАКТ!DV76</f>
        <v>0</v>
      </c>
      <c r="P76" s="43">
        <f>'[2]МО 1_кв_21 ПР5'!DW76-[2]V_МО_ФАКТ!DW76</f>
        <v>0</v>
      </c>
      <c r="Q76" s="33">
        <f>'[2]МО 1_кв_21 ПР5'!DX76-[2]V_МО_ФАКТ!DX76</f>
        <v>0</v>
      </c>
      <c r="R76" s="43">
        <f>'[2]МО 1_кв_21 ПР5'!DY76-[2]V_МО_ФАКТ!DY76</f>
        <v>0</v>
      </c>
      <c r="S76" s="33">
        <f>'[2]МО 1_кв_21 ПР5'!DZ76-[2]V_МО_ФАКТ!DZ76</f>
        <v>0</v>
      </c>
      <c r="T76" s="33">
        <f>'[2]МО 1_кв_21 ПР5'!EA76-[2]V_МО_ФАКТ!EA76</f>
        <v>0</v>
      </c>
      <c r="U76" s="33">
        <f>'[2]МО 1_кв_21 ПР5'!EB76-[2]V_МО_ФАКТ!EB76</f>
        <v>0</v>
      </c>
      <c r="V76" s="33">
        <f>'[2]МО 1_кв_21 ПР5'!EC76-[2]V_МО_ФАКТ!EC76</f>
        <v>0</v>
      </c>
      <c r="W76" s="33">
        <f>'[2]МО 1_кв_21 ПР5'!ED76-[2]V_МО_ФАКТ!ED76</f>
        <v>0</v>
      </c>
      <c r="X76" s="33">
        <f>'[2]МО 1_кв_21 ПР5'!EE76-[2]V_МО_ФАКТ!EE76</f>
        <v>0</v>
      </c>
      <c r="Y76" s="33">
        <f>'[2]МО 1_кв_21 ПР5'!EF76-[2]V_МО_ФАКТ!EF76</f>
        <v>0</v>
      </c>
      <c r="Z76" s="33">
        <f>'[2]МО 1_кв_21 ПР5'!EG76-[2]V_МО_ФАКТ!EG76</f>
        <v>0</v>
      </c>
      <c r="AA76" s="33">
        <f>'[2]МО 1_кв_21 ПР5'!EH76-[2]V_МО_ФАКТ!EH76</f>
        <v>0</v>
      </c>
      <c r="AB76" s="33">
        <f>'[2]МО 1_кв_21 ПР5'!EI76-[2]V_МО_ФАКТ!EI76</f>
        <v>0</v>
      </c>
      <c r="AC76" s="33">
        <f>'[2]МО 1_кв_21 ПР5'!EJ76-[2]V_МО_ФАКТ!EJ76</f>
        <v>0</v>
      </c>
      <c r="AD76" s="96">
        <f>'[2]МО 1_кв_21 ПР5'!EK76-[2]V_МО_ФАКТ!EK76</f>
        <v>0</v>
      </c>
      <c r="AE76" s="33">
        <f>'[2]МО 1_кв_21 ПР5'!EL76-[2]V_МО_ФАКТ!EL76</f>
        <v>0</v>
      </c>
      <c r="AF76" s="33">
        <f>'[2]МО 1_кв_21 ПР5'!EM76-[2]V_МО_ФАКТ!EM76</f>
        <v>0</v>
      </c>
      <c r="AG76" s="33">
        <f>'[2]МО 1_кв_21 ПР5'!EN76-[2]V_МО_ФАКТ!EN76</f>
        <v>0</v>
      </c>
      <c r="AH76" s="33">
        <f>'[2]МО 1_кв_21 ПР5'!EO76-[2]V_МО_ФАКТ!EO76</f>
        <v>0</v>
      </c>
      <c r="AI76" s="33">
        <f>'[2]МО 1_кв_21 ПР5'!EP76-[2]V_МО_ФАКТ!EP76</f>
        <v>0</v>
      </c>
      <c r="AJ76" s="33"/>
      <c r="AK76" s="58">
        <v>0</v>
      </c>
      <c r="AL76" s="58">
        <f t="shared" si="1"/>
        <v>0</v>
      </c>
      <c r="AM76" s="58">
        <f t="shared" si="2"/>
        <v>0</v>
      </c>
      <c r="AN76" s="42">
        <f>'[2]МО 1_кв_21 ПР5'!FP76-[2]V_МО_ФАКТ!FP76</f>
        <v>0</v>
      </c>
      <c r="AO76" s="41">
        <f>'[2]МО 1_кв_21 ПР5'!FQ76-[2]V_МО_ФАКТ!FQ76</f>
        <v>0</v>
      </c>
      <c r="AP76" s="41">
        <f>'[2]МО 1_кв_21 ПР5'!FR76-[2]V_МО_ФАКТ!FR76</f>
        <v>0</v>
      </c>
      <c r="AQ76" s="41">
        <f>'[2]МО 1_кв_21 ПР5'!FS76-[2]V_МО_ФАКТ!FS76</f>
        <v>0</v>
      </c>
      <c r="AR76" s="59"/>
      <c r="AS76" s="59"/>
      <c r="AT76" s="59"/>
      <c r="AU76" s="59"/>
      <c r="AV76" s="35"/>
    </row>
    <row r="77" spans="1:48" ht="27.75" x14ac:dyDescent="0.3">
      <c r="A77" s="36">
        <f t="shared" si="29"/>
        <v>53</v>
      </c>
      <c r="B77" s="37" t="s">
        <v>156</v>
      </c>
      <c r="C77" s="38" t="s">
        <v>157</v>
      </c>
      <c r="D77" s="39">
        <f>'[2]МО 1_кв_21 ПР5'!DK77-[2]V_МО_ФАКТ!DK77</f>
        <v>0</v>
      </c>
      <c r="E77" s="95">
        <f t="shared" si="0"/>
        <v>0</v>
      </c>
      <c r="F77" s="43">
        <f>'[2]МО 1_кв_21 ПР5'!DM77-[2]V_МО_ФАКТ!DM77</f>
        <v>0</v>
      </c>
      <c r="G77" s="33">
        <f>'[2]МО 1_кв_21 ПР5'!DN77-[2]V_МО_ФАКТ!DN77</f>
        <v>0</v>
      </c>
      <c r="H77" s="43">
        <f>'[2]МО 1_кв_21 ПР5'!DO77-[2]V_МО_ФАКТ!DO77</f>
        <v>0</v>
      </c>
      <c r="I77" s="33">
        <f>'[2]МО 1_кв_21 ПР5'!DP77-[2]V_МО_ФАКТ!DP77</f>
        <v>0</v>
      </c>
      <c r="J77" s="33">
        <f>'[2]МО 1_кв_21 ПР5'!DQ77-[2]V_МО_ФАКТ!DQ77</f>
        <v>0</v>
      </c>
      <c r="K77" s="33">
        <f>'[2]МО 1_кв_21 ПР5'!DR77-[2]V_МО_ФАКТ!DR77</f>
        <v>0</v>
      </c>
      <c r="L77" s="33">
        <f>'[2]МО 1_кв_21 ПР5'!DS77-[2]V_МО_ФАКТ!DS77</f>
        <v>0</v>
      </c>
      <c r="M77" s="33">
        <f>'[2]МО 1_кв_21 ПР5'!DT77-[2]V_МО_ФАКТ!DT77</f>
        <v>0</v>
      </c>
      <c r="N77" s="33">
        <f>'[2]МО 1_кв_21 ПР5'!DU77-[2]V_МО_ФАКТ!DU77</f>
        <v>0</v>
      </c>
      <c r="O77" s="33">
        <f>'[2]МО 1_кв_21 ПР5'!DV77-[2]V_МО_ФАКТ!DV77</f>
        <v>0</v>
      </c>
      <c r="P77" s="43">
        <f>'[2]МО 1_кв_21 ПР5'!DW77-[2]V_МО_ФАКТ!DW77</f>
        <v>0</v>
      </c>
      <c r="Q77" s="33">
        <f>'[2]МО 1_кв_21 ПР5'!DX77-[2]V_МО_ФАКТ!DX77</f>
        <v>0</v>
      </c>
      <c r="R77" s="43">
        <f>'[2]МО 1_кв_21 ПР5'!DY77-[2]V_МО_ФАКТ!DY77</f>
        <v>0</v>
      </c>
      <c r="S77" s="33">
        <f>'[2]МО 1_кв_21 ПР5'!DZ77-[2]V_МО_ФАКТ!DZ77</f>
        <v>0</v>
      </c>
      <c r="T77" s="33">
        <f>'[2]МО 1_кв_21 ПР5'!EA77-[2]V_МО_ФАКТ!EA77</f>
        <v>0</v>
      </c>
      <c r="U77" s="33">
        <f>'[2]МО 1_кв_21 ПР5'!EB77-[2]V_МО_ФАКТ!EB77</f>
        <v>0</v>
      </c>
      <c r="V77" s="33">
        <f>'[2]МО 1_кв_21 ПР5'!EC77-[2]V_МО_ФАКТ!EC77</f>
        <v>0</v>
      </c>
      <c r="W77" s="33">
        <f>'[2]МО 1_кв_21 ПР5'!ED77-[2]V_МО_ФАКТ!ED77</f>
        <v>0</v>
      </c>
      <c r="X77" s="33">
        <f>'[2]МО 1_кв_21 ПР5'!EE77-[2]V_МО_ФАКТ!EE77</f>
        <v>0</v>
      </c>
      <c r="Y77" s="33">
        <f>'[2]МО 1_кв_21 ПР5'!EF77-[2]V_МО_ФАКТ!EF77</f>
        <v>0</v>
      </c>
      <c r="Z77" s="33">
        <f>'[2]МО 1_кв_21 ПР5'!EG77-[2]V_МО_ФАКТ!EG77</f>
        <v>0</v>
      </c>
      <c r="AA77" s="33">
        <f>'[2]МО 1_кв_21 ПР5'!EH77-[2]V_МО_ФАКТ!EH77</f>
        <v>0</v>
      </c>
      <c r="AB77" s="33">
        <f>'[2]МО 1_кв_21 ПР5'!EI77-[2]V_МО_ФАКТ!EI77</f>
        <v>0</v>
      </c>
      <c r="AC77" s="33">
        <f>'[2]МО 1_кв_21 ПР5'!EJ77-[2]V_МО_ФАКТ!EJ77</f>
        <v>0</v>
      </c>
      <c r="AD77" s="96">
        <f>'[2]МО 1_кв_21 ПР5'!EK77-[2]V_МО_ФАКТ!EK77</f>
        <v>0</v>
      </c>
      <c r="AE77" s="33">
        <f>'[2]МО 1_кв_21 ПР5'!EL77-[2]V_МО_ФАКТ!EL77</f>
        <v>0</v>
      </c>
      <c r="AF77" s="33">
        <f>'[2]МО 1_кв_21 ПР5'!EM77-[2]V_МО_ФАКТ!EM77</f>
        <v>0</v>
      </c>
      <c r="AG77" s="33">
        <f>'[2]МО 1_кв_21 ПР5'!EN77-[2]V_МО_ФАКТ!EN77</f>
        <v>0</v>
      </c>
      <c r="AH77" s="33">
        <f>'[2]МО 1_кв_21 ПР5'!EO77-[2]V_МО_ФАКТ!EO77</f>
        <v>0</v>
      </c>
      <c r="AI77" s="33">
        <f>'[2]МО 1_кв_21 ПР5'!EP77-[2]V_МО_ФАКТ!EP77</f>
        <v>0</v>
      </c>
      <c r="AJ77" s="33"/>
      <c r="AK77" s="58">
        <v>0</v>
      </c>
      <c r="AL77" s="58">
        <f t="shared" si="1"/>
        <v>0</v>
      </c>
      <c r="AM77" s="58">
        <f t="shared" si="2"/>
        <v>0</v>
      </c>
      <c r="AN77" s="42">
        <f>'[2]МО 1_кв_21 ПР5'!FP77-[2]V_МО_ФАКТ!FP77</f>
        <v>0</v>
      </c>
      <c r="AO77" s="41">
        <f>'[2]МО 1_кв_21 ПР5'!FQ77-[2]V_МО_ФАКТ!FQ77</f>
        <v>0</v>
      </c>
      <c r="AP77" s="41">
        <f>'[2]МО 1_кв_21 ПР5'!FR77-[2]V_МО_ФАКТ!FR77</f>
        <v>0</v>
      </c>
      <c r="AQ77" s="41">
        <f>'[2]МО 1_кв_21 ПР5'!FS77-[2]V_МО_ФАКТ!FS77</f>
        <v>0</v>
      </c>
      <c r="AR77" s="59"/>
      <c r="AS77" s="59"/>
      <c r="AT77" s="59"/>
      <c r="AU77" s="59"/>
      <c r="AV77" s="35"/>
    </row>
    <row r="78" spans="1:48" ht="27.75" x14ac:dyDescent="0.3">
      <c r="A78" s="36">
        <f t="shared" si="29"/>
        <v>54</v>
      </c>
      <c r="B78" s="37" t="s">
        <v>158</v>
      </c>
      <c r="C78" s="38" t="s">
        <v>159</v>
      </c>
      <c r="D78" s="39">
        <f>'[2]МО 1_кв_21 ПР5'!DK78-[2]V_МО_ФАКТ!DK78</f>
        <v>0</v>
      </c>
      <c r="E78" s="95">
        <f t="shared" si="0"/>
        <v>0</v>
      </c>
      <c r="F78" s="43">
        <f>'[2]МО 1_кв_21 ПР5'!DM78-[2]V_МО_ФАКТ!DM78</f>
        <v>0</v>
      </c>
      <c r="G78" s="33">
        <f>'[2]МО 1_кв_21 ПР5'!DN78-[2]V_МО_ФАКТ!DN78</f>
        <v>0</v>
      </c>
      <c r="H78" s="43">
        <f>'[2]МО 1_кв_21 ПР5'!DO78-[2]V_МО_ФАКТ!DO78</f>
        <v>0</v>
      </c>
      <c r="I78" s="33">
        <f>'[2]МО 1_кв_21 ПР5'!DP78-[2]V_МО_ФАКТ!DP78</f>
        <v>0</v>
      </c>
      <c r="J78" s="33">
        <f>'[2]МО 1_кв_21 ПР5'!DQ78-[2]V_МО_ФАКТ!DQ78</f>
        <v>0</v>
      </c>
      <c r="K78" s="33">
        <f>'[2]МО 1_кв_21 ПР5'!DR78-[2]V_МО_ФАКТ!DR78</f>
        <v>0</v>
      </c>
      <c r="L78" s="33">
        <f>'[2]МО 1_кв_21 ПР5'!DS78-[2]V_МО_ФАКТ!DS78</f>
        <v>0</v>
      </c>
      <c r="M78" s="33">
        <f>'[2]МО 1_кв_21 ПР5'!DT78-[2]V_МО_ФАКТ!DT78</f>
        <v>0</v>
      </c>
      <c r="N78" s="33">
        <f>'[2]МО 1_кв_21 ПР5'!DU78-[2]V_МО_ФАКТ!DU78</f>
        <v>0</v>
      </c>
      <c r="O78" s="33">
        <f>'[2]МО 1_кв_21 ПР5'!DV78-[2]V_МО_ФАКТ!DV78</f>
        <v>0</v>
      </c>
      <c r="P78" s="43">
        <f>'[2]МО 1_кв_21 ПР5'!DW78-[2]V_МО_ФАКТ!DW78</f>
        <v>0</v>
      </c>
      <c r="Q78" s="33">
        <f>'[2]МО 1_кв_21 ПР5'!DX78-[2]V_МО_ФАКТ!DX78</f>
        <v>0</v>
      </c>
      <c r="R78" s="43">
        <f>'[2]МО 1_кв_21 ПР5'!DY78-[2]V_МО_ФАКТ!DY78</f>
        <v>0</v>
      </c>
      <c r="S78" s="33">
        <f>'[2]МО 1_кв_21 ПР5'!DZ78-[2]V_МО_ФАКТ!DZ78</f>
        <v>0</v>
      </c>
      <c r="T78" s="33">
        <f>'[2]МО 1_кв_21 ПР5'!EA78-[2]V_МО_ФАКТ!EA78</f>
        <v>0</v>
      </c>
      <c r="U78" s="33">
        <f>'[2]МО 1_кв_21 ПР5'!EB78-[2]V_МО_ФАКТ!EB78</f>
        <v>0</v>
      </c>
      <c r="V78" s="33">
        <f>'[2]МО 1_кв_21 ПР5'!EC78-[2]V_МО_ФАКТ!EC78</f>
        <v>0</v>
      </c>
      <c r="W78" s="33">
        <f>'[2]МО 1_кв_21 ПР5'!ED78-[2]V_МО_ФАКТ!ED78</f>
        <v>0</v>
      </c>
      <c r="X78" s="33">
        <f>'[2]МО 1_кв_21 ПР5'!EE78-[2]V_МО_ФАКТ!EE78</f>
        <v>0</v>
      </c>
      <c r="Y78" s="33">
        <f>'[2]МО 1_кв_21 ПР5'!EF78-[2]V_МО_ФАКТ!EF78</f>
        <v>0</v>
      </c>
      <c r="Z78" s="33">
        <f>'[2]МО 1_кв_21 ПР5'!EG78-[2]V_МО_ФАКТ!EG78</f>
        <v>0</v>
      </c>
      <c r="AA78" s="33">
        <f>'[2]МО 1_кв_21 ПР5'!EH78-[2]V_МО_ФАКТ!EH78</f>
        <v>0</v>
      </c>
      <c r="AB78" s="33">
        <f>'[2]МО 1_кв_21 ПР5'!EI78-[2]V_МО_ФАКТ!EI78</f>
        <v>0</v>
      </c>
      <c r="AC78" s="33">
        <f>'[2]МО 1_кв_21 ПР5'!EJ78-[2]V_МО_ФАКТ!EJ78</f>
        <v>0</v>
      </c>
      <c r="AD78" s="96">
        <f>'[2]МО 1_кв_21 ПР5'!EK78-[2]V_МО_ФАКТ!EK78</f>
        <v>0</v>
      </c>
      <c r="AE78" s="33">
        <f>'[2]МО 1_кв_21 ПР5'!EL78-[2]V_МО_ФАКТ!EL78</f>
        <v>0</v>
      </c>
      <c r="AF78" s="33">
        <f>'[2]МО 1_кв_21 ПР5'!EM78-[2]V_МО_ФАКТ!EM78</f>
        <v>0</v>
      </c>
      <c r="AG78" s="33">
        <f>'[2]МО 1_кв_21 ПР5'!EN78-[2]V_МО_ФАКТ!EN78</f>
        <v>0</v>
      </c>
      <c r="AH78" s="33">
        <f>'[2]МО 1_кв_21 ПР5'!EO78-[2]V_МО_ФАКТ!EO78</f>
        <v>0</v>
      </c>
      <c r="AI78" s="33">
        <f>'[2]МО 1_кв_21 ПР5'!EP78-[2]V_МО_ФАКТ!EP78</f>
        <v>0</v>
      </c>
      <c r="AJ78" s="33"/>
      <c r="AK78" s="58">
        <v>0</v>
      </c>
      <c r="AL78" s="58">
        <f t="shared" si="1"/>
        <v>0</v>
      </c>
      <c r="AM78" s="58">
        <f t="shared" si="2"/>
        <v>0</v>
      </c>
      <c r="AN78" s="42">
        <f>'[2]МО 1_кв_21 ПР5'!FP78-[2]V_МО_ФАКТ!FP78</f>
        <v>0</v>
      </c>
      <c r="AO78" s="41">
        <f>'[2]МО 1_кв_21 ПР5'!FQ78-[2]V_МО_ФАКТ!FQ78</f>
        <v>0</v>
      </c>
      <c r="AP78" s="41">
        <f>'[2]МО 1_кв_21 ПР5'!FR78-[2]V_МО_ФАКТ!FR78</f>
        <v>0</v>
      </c>
      <c r="AQ78" s="41">
        <f>'[2]МО 1_кв_21 ПР5'!FS78-[2]V_МО_ФАКТ!FS78</f>
        <v>0</v>
      </c>
      <c r="AR78" s="59"/>
      <c r="AS78" s="59"/>
      <c r="AT78" s="59"/>
      <c r="AU78" s="59"/>
      <c r="AV78" s="35"/>
    </row>
    <row r="79" spans="1:48" ht="27.75" x14ac:dyDescent="0.3">
      <c r="A79" s="36">
        <f t="shared" si="29"/>
        <v>55</v>
      </c>
      <c r="B79" s="37" t="s">
        <v>160</v>
      </c>
      <c r="C79" s="38" t="s">
        <v>161</v>
      </c>
      <c r="D79" s="39">
        <f>'[2]МО 1_кв_21 ПР5'!DK79-[2]V_МО_ФАКТ!DK79</f>
        <v>0</v>
      </c>
      <c r="E79" s="95">
        <f t="shared" si="0"/>
        <v>0</v>
      </c>
      <c r="F79" s="43">
        <f>'[2]МО 1_кв_21 ПР5'!DM79-[2]V_МО_ФАКТ!DM79</f>
        <v>0</v>
      </c>
      <c r="G79" s="33">
        <f>'[2]МО 1_кв_21 ПР5'!DN79-[2]V_МО_ФАКТ!DN79</f>
        <v>0</v>
      </c>
      <c r="H79" s="43">
        <f>'[2]МО 1_кв_21 ПР5'!DO79-[2]V_МО_ФАКТ!DO79</f>
        <v>0</v>
      </c>
      <c r="I79" s="33">
        <f>'[2]МО 1_кв_21 ПР5'!DP79-[2]V_МО_ФАКТ!DP79</f>
        <v>0</v>
      </c>
      <c r="J79" s="33">
        <f>'[2]МО 1_кв_21 ПР5'!DQ79-[2]V_МО_ФАКТ!DQ79</f>
        <v>0</v>
      </c>
      <c r="K79" s="33">
        <f>'[2]МО 1_кв_21 ПР5'!DR79-[2]V_МО_ФАКТ!DR79</f>
        <v>0</v>
      </c>
      <c r="L79" s="33">
        <f>'[2]МО 1_кв_21 ПР5'!DS79-[2]V_МО_ФАКТ!DS79</f>
        <v>0</v>
      </c>
      <c r="M79" s="33">
        <f>'[2]МО 1_кв_21 ПР5'!DT79-[2]V_МО_ФАКТ!DT79</f>
        <v>0</v>
      </c>
      <c r="N79" s="33">
        <f>'[2]МО 1_кв_21 ПР5'!DU79-[2]V_МО_ФАКТ!DU79</f>
        <v>0</v>
      </c>
      <c r="O79" s="33">
        <f>'[2]МО 1_кв_21 ПР5'!DV79-[2]V_МО_ФАКТ!DV79</f>
        <v>0</v>
      </c>
      <c r="P79" s="43">
        <f>'[2]МО 1_кв_21 ПР5'!DW79-[2]V_МО_ФАКТ!DW79</f>
        <v>0</v>
      </c>
      <c r="Q79" s="33">
        <f>'[2]МО 1_кв_21 ПР5'!DX79-[2]V_МО_ФАКТ!DX79</f>
        <v>0</v>
      </c>
      <c r="R79" s="43">
        <f>'[2]МО 1_кв_21 ПР5'!DY79-[2]V_МО_ФАКТ!DY79</f>
        <v>0</v>
      </c>
      <c r="S79" s="33">
        <f>'[2]МО 1_кв_21 ПР5'!DZ79-[2]V_МО_ФАКТ!DZ79</f>
        <v>0</v>
      </c>
      <c r="T79" s="33">
        <f>'[2]МО 1_кв_21 ПР5'!EA79-[2]V_МО_ФАКТ!EA79</f>
        <v>0</v>
      </c>
      <c r="U79" s="33">
        <f>'[2]МО 1_кв_21 ПР5'!EB79-[2]V_МО_ФАКТ!EB79</f>
        <v>0</v>
      </c>
      <c r="V79" s="33">
        <f>'[2]МО 1_кв_21 ПР5'!EC79-[2]V_МО_ФАКТ!EC79</f>
        <v>0</v>
      </c>
      <c r="W79" s="33">
        <f>'[2]МО 1_кв_21 ПР5'!ED79-[2]V_МО_ФАКТ!ED79</f>
        <v>0</v>
      </c>
      <c r="X79" s="33">
        <f>'[2]МО 1_кв_21 ПР5'!EE79-[2]V_МО_ФАКТ!EE79</f>
        <v>0</v>
      </c>
      <c r="Y79" s="33">
        <f>'[2]МО 1_кв_21 ПР5'!EF79-[2]V_МО_ФАКТ!EF79</f>
        <v>0</v>
      </c>
      <c r="Z79" s="33">
        <f>'[2]МО 1_кв_21 ПР5'!EG79-[2]V_МО_ФАКТ!EG79</f>
        <v>0</v>
      </c>
      <c r="AA79" s="33">
        <f>'[2]МО 1_кв_21 ПР5'!EH79-[2]V_МО_ФАКТ!EH79</f>
        <v>0</v>
      </c>
      <c r="AB79" s="33">
        <f>'[2]МО 1_кв_21 ПР5'!EI79-[2]V_МО_ФАКТ!EI79</f>
        <v>0</v>
      </c>
      <c r="AC79" s="33">
        <f>'[2]МО 1_кв_21 ПР5'!EJ79-[2]V_МО_ФАКТ!EJ79</f>
        <v>0</v>
      </c>
      <c r="AD79" s="96">
        <f>'[2]МО 1_кв_21 ПР5'!EK79-[2]V_МО_ФАКТ!EK79</f>
        <v>0</v>
      </c>
      <c r="AE79" s="33">
        <f>'[2]МО 1_кв_21 ПР5'!EL79-[2]V_МО_ФАКТ!EL79</f>
        <v>0</v>
      </c>
      <c r="AF79" s="33">
        <f>'[2]МО 1_кв_21 ПР5'!EM79-[2]V_МО_ФАКТ!EM79</f>
        <v>0</v>
      </c>
      <c r="AG79" s="33">
        <f>'[2]МО 1_кв_21 ПР5'!EN79-[2]V_МО_ФАКТ!EN79</f>
        <v>0</v>
      </c>
      <c r="AH79" s="33">
        <f>'[2]МО 1_кв_21 ПР5'!EO79-[2]V_МО_ФАКТ!EO79</f>
        <v>0</v>
      </c>
      <c r="AI79" s="33">
        <f>'[2]МО 1_кв_21 ПР5'!EP79-[2]V_МО_ФАКТ!EP79</f>
        <v>0</v>
      </c>
      <c r="AJ79" s="33"/>
      <c r="AK79" s="58">
        <v>0</v>
      </c>
      <c r="AL79" s="58">
        <f t="shared" si="1"/>
        <v>0</v>
      </c>
      <c r="AM79" s="58">
        <f t="shared" si="2"/>
        <v>0</v>
      </c>
      <c r="AN79" s="42">
        <f>'[2]МО 1_кв_21 ПР5'!FP79-[2]V_МО_ФАКТ!FP79</f>
        <v>0</v>
      </c>
      <c r="AO79" s="41">
        <f>'[2]МО 1_кв_21 ПР5'!FQ79-[2]V_МО_ФАКТ!FQ79</f>
        <v>0</v>
      </c>
      <c r="AP79" s="41">
        <f>'[2]МО 1_кв_21 ПР5'!FR79-[2]V_МО_ФАКТ!FR79</f>
        <v>0</v>
      </c>
      <c r="AQ79" s="41">
        <f>'[2]МО 1_кв_21 ПР5'!FS79-[2]V_МО_ФАКТ!FS79</f>
        <v>0</v>
      </c>
      <c r="AR79" s="59"/>
      <c r="AS79" s="59"/>
      <c r="AT79" s="59"/>
      <c r="AU79" s="59"/>
      <c r="AV79" s="35"/>
    </row>
    <row r="80" spans="1:48" s="79" customFormat="1" ht="27.75" x14ac:dyDescent="0.3">
      <c r="A80" s="68">
        <f t="shared" si="29"/>
        <v>56</v>
      </c>
      <c r="B80" s="69" t="s">
        <v>162</v>
      </c>
      <c r="C80" s="70" t="s">
        <v>163</v>
      </c>
      <c r="D80" s="71">
        <f>'[2]МО 1_кв_21 ПР5'!DK80-[2]V_МО_ФАКТ!DK80</f>
        <v>302</v>
      </c>
      <c r="E80" s="98">
        <f t="shared" si="0"/>
        <v>1</v>
      </c>
      <c r="F80" s="75">
        <f>'[2]МО 1_кв_21 ПР5'!DM80-[2]V_МО_ФАКТ!DM80</f>
        <v>0</v>
      </c>
      <c r="G80" s="76">
        <f>'[2]МО 1_кв_21 ПР5'!DN80-[2]V_МО_ФАКТ!DN80</f>
        <v>0</v>
      </c>
      <c r="H80" s="75">
        <f>'[2]МО 1_кв_21 ПР5'!DO80-[2]V_МО_ФАКТ!DO80</f>
        <v>0</v>
      </c>
      <c r="I80" s="76">
        <f>'[2]МО 1_кв_21 ПР5'!DP80-[2]V_МО_ФАКТ!DP80</f>
        <v>0</v>
      </c>
      <c r="J80" s="76">
        <f>'[2]МО 1_кв_21 ПР5'!DQ80-[2]V_МО_ФАКТ!DQ80</f>
        <v>0</v>
      </c>
      <c r="K80" s="76">
        <f>'[2]МО 1_кв_21 ПР5'!DR80-[2]V_МО_ФАКТ!DR80</f>
        <v>0</v>
      </c>
      <c r="L80" s="76">
        <f>'[2]МО 1_кв_21 ПР5'!DS80-[2]V_МО_ФАКТ!DS80</f>
        <v>0</v>
      </c>
      <c r="M80" s="76">
        <f>'[2]МО 1_кв_21 ПР5'!DT80-[2]V_МО_ФАКТ!DT80</f>
        <v>0</v>
      </c>
      <c r="N80" s="76">
        <f>'[2]МО 1_кв_21 ПР5'!DU80-[2]V_МО_ФАКТ!DU80</f>
        <v>0</v>
      </c>
      <c r="O80" s="76">
        <f>'[2]МО 1_кв_21 ПР5'!DV80-[2]V_МО_ФАКТ!DV80</f>
        <v>0</v>
      </c>
      <c r="P80" s="75">
        <f>'[2]МО 1_кв_21 ПР5'!DW80-[2]V_МО_ФАКТ!DW80</f>
        <v>1</v>
      </c>
      <c r="Q80" s="76">
        <f>'[2]МО 1_кв_21 ПР5'!DX80-[2]V_МО_ФАКТ!DX80</f>
        <v>184</v>
      </c>
      <c r="R80" s="75">
        <f>'[2]МО 1_кв_21 ПР5'!DY80-[2]V_МО_ФАКТ!DY80</f>
        <v>0</v>
      </c>
      <c r="S80" s="76">
        <f>'[2]МО 1_кв_21 ПР5'!DZ80-[2]V_МО_ФАКТ!DZ80</f>
        <v>0</v>
      </c>
      <c r="T80" s="76">
        <f>'[2]МО 1_кв_21 ПР5'!EA80-[2]V_МО_ФАКТ!EA80</f>
        <v>0</v>
      </c>
      <c r="U80" s="76">
        <f>'[2]МО 1_кв_21 ПР5'!EB80-[2]V_МО_ФАКТ!EB80</f>
        <v>0</v>
      </c>
      <c r="V80" s="76">
        <f>'[2]МО 1_кв_21 ПР5'!EC80-[2]V_МО_ФАКТ!EC80</f>
        <v>0</v>
      </c>
      <c r="W80" s="76">
        <f>'[2]МО 1_кв_21 ПР5'!ED80-[2]V_МО_ФАКТ!ED80</f>
        <v>0</v>
      </c>
      <c r="X80" s="76">
        <f>'[2]МО 1_кв_21 ПР5'!EE80-[2]V_МО_ФАКТ!EE80</f>
        <v>0</v>
      </c>
      <c r="Y80" s="76">
        <f>'[2]МО 1_кв_21 ПР5'!EF80-[2]V_МО_ФАКТ!EF80</f>
        <v>0</v>
      </c>
      <c r="Z80" s="76">
        <f>'[2]МО 1_кв_21 ПР5'!EG80-[2]V_МО_ФАКТ!EG80</f>
        <v>0</v>
      </c>
      <c r="AA80" s="76">
        <f>'[2]МО 1_кв_21 ПР5'!EH80-[2]V_МО_ФАКТ!EH80</f>
        <v>0</v>
      </c>
      <c r="AB80" s="76">
        <f>'[2]МО 1_кв_21 ПР5'!EI80-[2]V_МО_ФАКТ!EI80</f>
        <v>0</v>
      </c>
      <c r="AC80" s="76">
        <f>'[2]МО 1_кв_21 ПР5'!EJ80-[2]V_МО_ФАКТ!EJ80</f>
        <v>0</v>
      </c>
      <c r="AD80" s="99">
        <f>'[2]МО 1_кв_21 ПР5'!EK80-[2]V_МО_ФАКТ!EK80</f>
        <v>1</v>
      </c>
      <c r="AE80" s="76">
        <f>'[2]МО 1_кв_21 ПР5'!EL80-[2]V_МО_ФАКТ!EL80</f>
        <v>1</v>
      </c>
      <c r="AF80" s="76">
        <f>'[2]МО 1_кв_21 ПР5'!EM80-[2]V_МО_ФАКТ!EM80</f>
        <v>0</v>
      </c>
      <c r="AG80" s="76">
        <f>'[2]МО 1_кв_21 ПР5'!EN80-[2]V_МО_ФАКТ!EN80</f>
        <v>0</v>
      </c>
      <c r="AH80" s="76">
        <f>'[2]МО 1_кв_21 ПР5'!EO80-[2]V_МО_ФАКТ!EO80</f>
        <v>0</v>
      </c>
      <c r="AI80" s="76">
        <f>'[2]МО 1_кв_21 ПР5'!EP80-[2]V_МО_ФАКТ!EP80</f>
        <v>0</v>
      </c>
      <c r="AJ80" s="76"/>
      <c r="AK80" s="74">
        <v>0</v>
      </c>
      <c r="AL80" s="74">
        <f t="shared" si="1"/>
        <v>0</v>
      </c>
      <c r="AM80" s="74">
        <f t="shared" si="2"/>
        <v>0</v>
      </c>
      <c r="AN80" s="73">
        <f>'[2]МО 1_кв_21 ПР5'!FP80-[2]V_МО_ФАКТ!FP80</f>
        <v>0</v>
      </c>
      <c r="AO80" s="72">
        <f>'[2]МО 1_кв_21 ПР5'!FQ80-[2]V_МО_ФАКТ!FQ80</f>
        <v>0</v>
      </c>
      <c r="AP80" s="72">
        <f>'[2]МО 1_кв_21 ПР5'!FR80-[2]V_МО_ФАКТ!FR80</f>
        <v>0</v>
      </c>
      <c r="AQ80" s="72">
        <f>'[2]МО 1_кв_21 ПР5'!FS80-[2]V_МО_ФАКТ!FS80</f>
        <v>0</v>
      </c>
      <c r="AR80" s="77"/>
      <c r="AS80" s="77"/>
      <c r="AT80" s="77"/>
      <c r="AU80" s="77"/>
      <c r="AV80" s="78"/>
    </row>
    <row r="81" spans="1:48" ht="27.75" x14ac:dyDescent="0.3">
      <c r="A81" s="36">
        <f t="shared" si="29"/>
        <v>57</v>
      </c>
      <c r="B81" s="37" t="s">
        <v>164</v>
      </c>
      <c r="C81" s="38" t="s">
        <v>165</v>
      </c>
      <c r="D81" s="39">
        <f>'[2]МО 1_кв_21 ПР5'!DK81-[2]V_МО_ФАКТ!DK81</f>
        <v>138</v>
      </c>
      <c r="E81" s="95">
        <f t="shared" si="0"/>
        <v>-5</v>
      </c>
      <c r="F81" s="43">
        <f>'[2]МО 1_кв_21 ПР5'!DM81-[2]V_МО_ФАКТ!DM81</f>
        <v>-5</v>
      </c>
      <c r="G81" s="33">
        <f>'[2]МО 1_кв_21 ПР5'!DN81-[2]V_МО_ФАКТ!DN81</f>
        <v>0</v>
      </c>
      <c r="H81" s="43">
        <f>'[2]МО 1_кв_21 ПР5'!DO81-[2]V_МО_ФАКТ!DO81</f>
        <v>0</v>
      </c>
      <c r="I81" s="33">
        <f>'[2]МО 1_кв_21 ПР5'!DP81-[2]V_МО_ФАКТ!DP81</f>
        <v>0</v>
      </c>
      <c r="J81" s="33">
        <f>'[2]МО 1_кв_21 ПР5'!DQ81-[2]V_МО_ФАКТ!DQ81</f>
        <v>0</v>
      </c>
      <c r="K81" s="33">
        <f>'[2]МО 1_кв_21 ПР5'!DR81-[2]V_МО_ФАКТ!DR81</f>
        <v>0</v>
      </c>
      <c r="L81" s="33">
        <f>'[2]МО 1_кв_21 ПР5'!DS81-[2]V_МО_ФАКТ!DS81</f>
        <v>0</v>
      </c>
      <c r="M81" s="33">
        <f>'[2]МО 1_кв_21 ПР5'!DT81-[2]V_МО_ФАКТ!DT81</f>
        <v>0</v>
      </c>
      <c r="N81" s="33">
        <f>'[2]МО 1_кв_21 ПР5'!DU81-[2]V_МО_ФАКТ!DU81</f>
        <v>9</v>
      </c>
      <c r="O81" s="33">
        <f>'[2]МО 1_кв_21 ПР5'!DV81-[2]V_МО_ФАКТ!DV81</f>
        <v>0</v>
      </c>
      <c r="P81" s="43">
        <f>'[2]МО 1_кв_21 ПР5'!DW81-[2]V_МО_ФАКТ!DW81</f>
        <v>0</v>
      </c>
      <c r="Q81" s="33">
        <f>'[2]МО 1_кв_21 ПР5'!DX81-[2]V_МО_ФАКТ!DX81</f>
        <v>0</v>
      </c>
      <c r="R81" s="43">
        <f>'[2]МО 1_кв_21 ПР5'!DY81-[2]V_МО_ФАКТ!DY81</f>
        <v>0</v>
      </c>
      <c r="S81" s="33">
        <f>'[2]МО 1_кв_21 ПР5'!DZ81-[2]V_МО_ФАКТ!DZ81</f>
        <v>0</v>
      </c>
      <c r="T81" s="33">
        <f>'[2]МО 1_кв_21 ПР5'!EA81-[2]V_МО_ФАКТ!EA81</f>
        <v>0</v>
      </c>
      <c r="U81" s="33">
        <f>'[2]МО 1_кв_21 ПР5'!EB81-[2]V_МО_ФАКТ!EB81</f>
        <v>0</v>
      </c>
      <c r="V81" s="33">
        <f>'[2]МО 1_кв_21 ПР5'!EC81-[2]V_МО_ФАКТ!EC81</f>
        <v>0</v>
      </c>
      <c r="W81" s="33">
        <f>'[2]МО 1_кв_21 ПР5'!ED81-[2]V_МО_ФАКТ!ED81</f>
        <v>0</v>
      </c>
      <c r="X81" s="33">
        <f>'[2]МО 1_кв_21 ПР5'!EE81-[2]V_МО_ФАКТ!EE81</f>
        <v>0</v>
      </c>
      <c r="Y81" s="33">
        <f>'[2]МО 1_кв_21 ПР5'!EF81-[2]V_МО_ФАКТ!EF81</f>
        <v>0</v>
      </c>
      <c r="Z81" s="33">
        <f>'[2]МО 1_кв_21 ПР5'!EG81-[2]V_МО_ФАКТ!EG81</f>
        <v>-9</v>
      </c>
      <c r="AA81" s="33">
        <f>'[2]МО 1_кв_21 ПР5'!EH81-[2]V_МО_ФАКТ!EH81</f>
        <v>0</v>
      </c>
      <c r="AB81" s="33">
        <f>'[2]МО 1_кв_21 ПР5'!EI81-[2]V_МО_ФАКТ!EI81</f>
        <v>0</v>
      </c>
      <c r="AC81" s="33">
        <f>'[2]МО 1_кв_21 ПР5'!EJ81-[2]V_МО_ФАКТ!EJ81</f>
        <v>0</v>
      </c>
      <c r="AD81" s="96">
        <f>'[2]МО 1_кв_21 ПР5'!EK81-[2]V_МО_ФАКТ!EK81</f>
        <v>0</v>
      </c>
      <c r="AE81" s="33">
        <f>'[2]МО 1_кв_21 ПР5'!EL81-[2]V_МО_ФАКТ!EL81</f>
        <v>0</v>
      </c>
      <c r="AF81" s="33">
        <f>'[2]МО 1_кв_21 ПР5'!EM81-[2]V_МО_ФАКТ!EM81</f>
        <v>0</v>
      </c>
      <c r="AG81" s="33">
        <f>'[2]МО 1_кв_21 ПР5'!EN81-[2]V_МО_ФАКТ!EN81</f>
        <v>0</v>
      </c>
      <c r="AH81" s="33">
        <f>'[2]МО 1_кв_21 ПР5'!EO81-[2]V_МО_ФАКТ!EO81</f>
        <v>0</v>
      </c>
      <c r="AI81" s="33">
        <f>'[2]МО 1_кв_21 ПР5'!EP81-[2]V_МО_ФАКТ!EP81</f>
        <v>0</v>
      </c>
      <c r="AJ81" s="33"/>
      <c r="AK81" s="58">
        <v>0</v>
      </c>
      <c r="AL81" s="58">
        <f t="shared" si="1"/>
        <v>0</v>
      </c>
      <c r="AM81" s="58">
        <f t="shared" si="2"/>
        <v>0</v>
      </c>
      <c r="AN81" s="42">
        <f>'[2]МО 1_кв_21 ПР5'!FP81-[2]V_МО_ФАКТ!FP81</f>
        <v>0</v>
      </c>
      <c r="AO81" s="41">
        <f>'[2]МО 1_кв_21 ПР5'!FQ81-[2]V_МО_ФАКТ!FQ81</f>
        <v>0</v>
      </c>
      <c r="AP81" s="41">
        <f>'[2]МО 1_кв_21 ПР5'!FR81-[2]V_МО_ФАКТ!FR81</f>
        <v>0</v>
      </c>
      <c r="AQ81" s="41">
        <f>'[2]МО 1_кв_21 ПР5'!FS81-[2]V_МО_ФАКТ!FS81</f>
        <v>0</v>
      </c>
      <c r="AR81" s="59"/>
      <c r="AS81" s="59"/>
      <c r="AT81" s="59"/>
      <c r="AU81" s="59"/>
      <c r="AV81" s="35"/>
    </row>
    <row r="82" spans="1:48" ht="27.75" x14ac:dyDescent="0.3">
      <c r="A82" s="36">
        <f t="shared" si="29"/>
        <v>58</v>
      </c>
      <c r="B82" s="37" t="s">
        <v>166</v>
      </c>
      <c r="C82" s="38" t="s">
        <v>167</v>
      </c>
      <c r="D82" s="39">
        <f>'[2]МО 1_кв_21 ПР5'!DK82-[2]V_МО_ФАКТ!DK82</f>
        <v>0</v>
      </c>
      <c r="E82" s="95">
        <f t="shared" ref="E82:E104" si="30">F82+H82+J82+K82+L82+M82+N82+O82+P82+R82+V82+W82+X82+Y82+Z82+AA82+AB82+AC82</f>
        <v>0</v>
      </c>
      <c r="F82" s="43">
        <f>'[2]МО 1_кв_21 ПР5'!DM82-[2]V_МО_ФАКТ!DM82</f>
        <v>0</v>
      </c>
      <c r="G82" s="33">
        <f>'[2]МО 1_кв_21 ПР5'!DN82-[2]V_МО_ФАКТ!DN82</f>
        <v>0</v>
      </c>
      <c r="H82" s="43">
        <f>'[2]МО 1_кв_21 ПР5'!DO82-[2]V_МО_ФАКТ!DO82</f>
        <v>0</v>
      </c>
      <c r="I82" s="33">
        <f>'[2]МО 1_кв_21 ПР5'!DP82-[2]V_МО_ФАКТ!DP82</f>
        <v>0</v>
      </c>
      <c r="J82" s="33">
        <f>'[2]МО 1_кв_21 ПР5'!DQ82-[2]V_МО_ФАКТ!DQ82</f>
        <v>0</v>
      </c>
      <c r="K82" s="33">
        <f>'[2]МО 1_кв_21 ПР5'!DR82-[2]V_МО_ФАКТ!DR82</f>
        <v>0</v>
      </c>
      <c r="L82" s="33">
        <f>'[2]МО 1_кв_21 ПР5'!DS82-[2]V_МО_ФАКТ!DS82</f>
        <v>0</v>
      </c>
      <c r="M82" s="33">
        <f>'[2]МО 1_кв_21 ПР5'!DT82-[2]V_МО_ФАКТ!DT82</f>
        <v>0</v>
      </c>
      <c r="N82" s="33">
        <f>'[2]МО 1_кв_21 ПР5'!DU82-[2]V_МО_ФАКТ!DU82</f>
        <v>0</v>
      </c>
      <c r="O82" s="33">
        <f>'[2]МО 1_кв_21 ПР5'!DV82-[2]V_МО_ФАКТ!DV82</f>
        <v>0</v>
      </c>
      <c r="P82" s="43">
        <f>'[2]МО 1_кв_21 ПР5'!DW82-[2]V_МО_ФАКТ!DW82</f>
        <v>0</v>
      </c>
      <c r="Q82" s="33">
        <f>'[2]МО 1_кв_21 ПР5'!DX82-[2]V_МО_ФАКТ!DX82</f>
        <v>0</v>
      </c>
      <c r="R82" s="43">
        <f>'[2]МО 1_кв_21 ПР5'!DY82-[2]V_МО_ФАКТ!DY82</f>
        <v>0</v>
      </c>
      <c r="S82" s="33">
        <f>'[2]МО 1_кв_21 ПР5'!DZ82-[2]V_МО_ФАКТ!DZ82</f>
        <v>0</v>
      </c>
      <c r="T82" s="33">
        <f>'[2]МО 1_кв_21 ПР5'!EA82-[2]V_МО_ФАКТ!EA82</f>
        <v>0</v>
      </c>
      <c r="U82" s="33">
        <f>'[2]МО 1_кв_21 ПР5'!EB82-[2]V_МО_ФАКТ!EB82</f>
        <v>0</v>
      </c>
      <c r="V82" s="33">
        <f>'[2]МО 1_кв_21 ПР5'!EC82-[2]V_МО_ФАКТ!EC82</f>
        <v>0</v>
      </c>
      <c r="W82" s="33">
        <f>'[2]МО 1_кв_21 ПР5'!ED82-[2]V_МО_ФАКТ!ED82</f>
        <v>0</v>
      </c>
      <c r="X82" s="33">
        <f>'[2]МО 1_кв_21 ПР5'!EE82-[2]V_МО_ФАКТ!EE82</f>
        <v>0</v>
      </c>
      <c r="Y82" s="33">
        <f>'[2]МО 1_кв_21 ПР5'!EF82-[2]V_МО_ФАКТ!EF82</f>
        <v>0</v>
      </c>
      <c r="Z82" s="33">
        <f>'[2]МО 1_кв_21 ПР5'!EG82-[2]V_МО_ФАКТ!EG82</f>
        <v>0</v>
      </c>
      <c r="AA82" s="33">
        <f>'[2]МО 1_кв_21 ПР5'!EH82-[2]V_МО_ФАКТ!EH82</f>
        <v>0</v>
      </c>
      <c r="AB82" s="33">
        <f>'[2]МО 1_кв_21 ПР5'!EI82-[2]V_МО_ФАКТ!EI82</f>
        <v>0</v>
      </c>
      <c r="AC82" s="33">
        <f>'[2]МО 1_кв_21 ПР5'!EJ82-[2]V_МО_ФАКТ!EJ82</f>
        <v>0</v>
      </c>
      <c r="AD82" s="96">
        <f>'[2]МО 1_кв_21 ПР5'!EK82-[2]V_МО_ФАКТ!EK82</f>
        <v>0</v>
      </c>
      <c r="AE82" s="33">
        <f>'[2]МО 1_кв_21 ПР5'!EL82-[2]V_МО_ФАКТ!EL82</f>
        <v>0</v>
      </c>
      <c r="AF82" s="33">
        <f>'[2]МО 1_кв_21 ПР5'!EM82-[2]V_МО_ФАКТ!EM82</f>
        <v>0</v>
      </c>
      <c r="AG82" s="33">
        <f>'[2]МО 1_кв_21 ПР5'!EN82-[2]V_МО_ФАКТ!EN82</f>
        <v>0</v>
      </c>
      <c r="AH82" s="33">
        <f>'[2]МО 1_кв_21 ПР5'!EO82-[2]V_МО_ФАКТ!EO82</f>
        <v>0</v>
      </c>
      <c r="AI82" s="33">
        <f>'[2]МО 1_кв_21 ПР5'!EP82-[2]V_МО_ФАКТ!EP82</f>
        <v>0</v>
      </c>
      <c r="AJ82" s="33"/>
      <c r="AK82" s="58">
        <v>0</v>
      </c>
      <c r="AL82" s="58">
        <f t="shared" ref="AL82:AL108" si="31">IF(AK82&lt;0,AK82,0)</f>
        <v>0</v>
      </c>
      <c r="AM82" s="58">
        <f t="shared" ref="AM82:AM108" si="32">AK82-AL82</f>
        <v>0</v>
      </c>
      <c r="AN82" s="42">
        <f>'[2]МО 1_кв_21 ПР5'!FP82-[2]V_МО_ФАКТ!FP82</f>
        <v>0</v>
      </c>
      <c r="AO82" s="41">
        <f>'[2]МО 1_кв_21 ПР5'!FQ82-[2]V_МО_ФАКТ!FQ82</f>
        <v>0</v>
      </c>
      <c r="AP82" s="41">
        <f>'[2]МО 1_кв_21 ПР5'!FR82-[2]V_МО_ФАКТ!FR82</f>
        <v>0</v>
      </c>
      <c r="AQ82" s="41">
        <f>'[2]МО 1_кв_21 ПР5'!FS82-[2]V_МО_ФАКТ!FS82</f>
        <v>0</v>
      </c>
      <c r="AR82" s="59"/>
      <c r="AS82" s="59"/>
      <c r="AT82" s="59"/>
      <c r="AU82" s="59"/>
      <c r="AV82" s="35"/>
    </row>
    <row r="83" spans="1:48" ht="27.75" x14ac:dyDescent="0.3">
      <c r="A83" s="36">
        <f t="shared" si="29"/>
        <v>59</v>
      </c>
      <c r="B83" s="37" t="s">
        <v>168</v>
      </c>
      <c r="C83" s="38" t="s">
        <v>169</v>
      </c>
      <c r="D83" s="39">
        <f>'[2]МО 1_кв_21 ПР5'!DK83-[2]V_МО_ФАКТ!DK83</f>
        <v>0</v>
      </c>
      <c r="E83" s="95">
        <f t="shared" si="30"/>
        <v>0</v>
      </c>
      <c r="F83" s="43">
        <f>'[2]МО 1_кв_21 ПР5'!DM83-[2]V_МО_ФАКТ!DM83</f>
        <v>0</v>
      </c>
      <c r="G83" s="33">
        <f>'[2]МО 1_кв_21 ПР5'!DN83-[2]V_МО_ФАКТ!DN83</f>
        <v>0</v>
      </c>
      <c r="H83" s="43">
        <f>'[2]МО 1_кв_21 ПР5'!DO83-[2]V_МО_ФАКТ!DO83</f>
        <v>0</v>
      </c>
      <c r="I83" s="33">
        <f>'[2]МО 1_кв_21 ПР5'!DP83-[2]V_МО_ФАКТ!DP83</f>
        <v>0</v>
      </c>
      <c r="J83" s="33">
        <f>'[2]МО 1_кв_21 ПР5'!DQ83-[2]V_МО_ФАКТ!DQ83</f>
        <v>0</v>
      </c>
      <c r="K83" s="33">
        <f>'[2]МО 1_кв_21 ПР5'!DR83-[2]V_МО_ФАКТ!DR83</f>
        <v>0</v>
      </c>
      <c r="L83" s="33">
        <f>'[2]МО 1_кв_21 ПР5'!DS83-[2]V_МО_ФАКТ!DS83</f>
        <v>0</v>
      </c>
      <c r="M83" s="33">
        <f>'[2]МО 1_кв_21 ПР5'!DT83-[2]V_МО_ФАКТ!DT83</f>
        <v>0</v>
      </c>
      <c r="N83" s="33">
        <f>'[2]МО 1_кв_21 ПР5'!DU83-[2]V_МО_ФАКТ!DU83</f>
        <v>0</v>
      </c>
      <c r="O83" s="33">
        <f>'[2]МО 1_кв_21 ПР5'!DV83-[2]V_МО_ФАКТ!DV83</f>
        <v>0</v>
      </c>
      <c r="P83" s="43">
        <f>'[2]МО 1_кв_21 ПР5'!DW83-[2]V_МО_ФАКТ!DW83</f>
        <v>0</v>
      </c>
      <c r="Q83" s="33">
        <f>'[2]МО 1_кв_21 ПР5'!DX83-[2]V_МО_ФАКТ!DX83</f>
        <v>0</v>
      </c>
      <c r="R83" s="43">
        <f>'[2]МО 1_кв_21 ПР5'!DY83-[2]V_МО_ФАКТ!DY83</f>
        <v>0</v>
      </c>
      <c r="S83" s="33">
        <f>'[2]МО 1_кв_21 ПР5'!DZ83-[2]V_МО_ФАКТ!DZ83</f>
        <v>0</v>
      </c>
      <c r="T83" s="33">
        <f>'[2]МО 1_кв_21 ПР5'!EA83-[2]V_МО_ФАКТ!EA83</f>
        <v>0</v>
      </c>
      <c r="U83" s="33">
        <f>'[2]МО 1_кв_21 ПР5'!EB83-[2]V_МО_ФАКТ!EB83</f>
        <v>0</v>
      </c>
      <c r="V83" s="33">
        <f>'[2]МО 1_кв_21 ПР5'!EC83-[2]V_МО_ФАКТ!EC83</f>
        <v>0</v>
      </c>
      <c r="W83" s="33">
        <f>'[2]МО 1_кв_21 ПР5'!ED83-[2]V_МО_ФАКТ!ED83</f>
        <v>0</v>
      </c>
      <c r="X83" s="33">
        <f>'[2]МО 1_кв_21 ПР5'!EE83-[2]V_МО_ФАКТ!EE83</f>
        <v>0</v>
      </c>
      <c r="Y83" s="33">
        <f>'[2]МО 1_кв_21 ПР5'!EF83-[2]V_МО_ФАКТ!EF83</f>
        <v>0</v>
      </c>
      <c r="Z83" s="33">
        <f>'[2]МО 1_кв_21 ПР5'!EG83-[2]V_МО_ФАКТ!EG83</f>
        <v>0</v>
      </c>
      <c r="AA83" s="33">
        <f>'[2]МО 1_кв_21 ПР5'!EH83-[2]V_МО_ФАКТ!EH83</f>
        <v>0</v>
      </c>
      <c r="AB83" s="33">
        <f>'[2]МО 1_кв_21 ПР5'!EI83-[2]V_МО_ФАКТ!EI83</f>
        <v>0</v>
      </c>
      <c r="AC83" s="33">
        <f>'[2]МО 1_кв_21 ПР5'!EJ83-[2]V_МО_ФАКТ!EJ83</f>
        <v>0</v>
      </c>
      <c r="AD83" s="96">
        <f>'[2]МО 1_кв_21 ПР5'!EK83-[2]V_МО_ФАКТ!EK83</f>
        <v>0</v>
      </c>
      <c r="AE83" s="33">
        <f>'[2]МО 1_кв_21 ПР5'!EL83-[2]V_МО_ФАКТ!EL83</f>
        <v>0</v>
      </c>
      <c r="AF83" s="33">
        <f>'[2]МО 1_кв_21 ПР5'!EM83-[2]V_МО_ФАКТ!EM83</f>
        <v>0</v>
      </c>
      <c r="AG83" s="33">
        <f>'[2]МО 1_кв_21 ПР5'!EN83-[2]V_МО_ФАКТ!EN83</f>
        <v>0</v>
      </c>
      <c r="AH83" s="33">
        <f>'[2]МО 1_кв_21 ПР5'!EO83-[2]V_МО_ФАКТ!EO83</f>
        <v>0</v>
      </c>
      <c r="AI83" s="33">
        <f>'[2]МО 1_кв_21 ПР5'!EP83-[2]V_МО_ФАКТ!EP83</f>
        <v>0</v>
      </c>
      <c r="AJ83" s="33"/>
      <c r="AK83" s="58">
        <v>0</v>
      </c>
      <c r="AL83" s="58">
        <f t="shared" si="31"/>
        <v>0</v>
      </c>
      <c r="AM83" s="58">
        <f t="shared" si="32"/>
        <v>0</v>
      </c>
      <c r="AN83" s="42">
        <f>'[2]МО 1_кв_21 ПР5'!FP83-[2]V_МО_ФАКТ!FP83</f>
        <v>0</v>
      </c>
      <c r="AO83" s="41">
        <f>'[2]МО 1_кв_21 ПР5'!FQ83-[2]V_МО_ФАКТ!FQ83</f>
        <v>0</v>
      </c>
      <c r="AP83" s="41">
        <f>'[2]МО 1_кв_21 ПР5'!FR83-[2]V_МО_ФАКТ!FR83</f>
        <v>0</v>
      </c>
      <c r="AQ83" s="41">
        <f>'[2]МО 1_кв_21 ПР5'!FS83-[2]V_МО_ФАКТ!FS83</f>
        <v>0</v>
      </c>
      <c r="AR83" s="59"/>
      <c r="AS83" s="59"/>
      <c r="AT83" s="59"/>
      <c r="AU83" s="59"/>
      <c r="AV83" s="35"/>
    </row>
    <row r="84" spans="1:48" ht="27.75" x14ac:dyDescent="0.3">
      <c r="A84" s="36">
        <f t="shared" si="29"/>
        <v>60</v>
      </c>
      <c r="B84" s="37" t="s">
        <v>170</v>
      </c>
      <c r="C84" s="38" t="s">
        <v>171</v>
      </c>
      <c r="D84" s="39">
        <f>'[2]МО 1_кв_21 ПР5'!DK84-[2]V_МО_ФАКТ!DK84</f>
        <v>0</v>
      </c>
      <c r="E84" s="95">
        <f t="shared" si="30"/>
        <v>0</v>
      </c>
      <c r="F84" s="43">
        <f>'[2]МО 1_кв_21 ПР5'!DM84-[2]V_МО_ФАКТ!DM84</f>
        <v>0</v>
      </c>
      <c r="G84" s="33">
        <f>'[2]МО 1_кв_21 ПР5'!DN84-[2]V_МО_ФАКТ!DN84</f>
        <v>0</v>
      </c>
      <c r="H84" s="43">
        <f>'[2]МО 1_кв_21 ПР5'!DO84-[2]V_МО_ФАКТ!DO84</f>
        <v>0</v>
      </c>
      <c r="I84" s="33">
        <f>'[2]МО 1_кв_21 ПР5'!DP84-[2]V_МО_ФАКТ!DP84</f>
        <v>0</v>
      </c>
      <c r="J84" s="33">
        <f>'[2]МО 1_кв_21 ПР5'!DQ84-[2]V_МО_ФАКТ!DQ84</f>
        <v>0</v>
      </c>
      <c r="K84" s="33">
        <f>'[2]МО 1_кв_21 ПР5'!DR84-[2]V_МО_ФАКТ!DR84</f>
        <v>0</v>
      </c>
      <c r="L84" s="33">
        <f>'[2]МО 1_кв_21 ПР5'!DS84-[2]V_МО_ФАКТ!DS84</f>
        <v>0</v>
      </c>
      <c r="M84" s="33">
        <f>'[2]МО 1_кв_21 ПР5'!DT84-[2]V_МО_ФАКТ!DT84</f>
        <v>0</v>
      </c>
      <c r="N84" s="33">
        <f>'[2]МО 1_кв_21 ПР5'!DU84-[2]V_МО_ФАКТ!DU84</f>
        <v>0</v>
      </c>
      <c r="O84" s="33">
        <f>'[2]МО 1_кв_21 ПР5'!DV84-[2]V_МО_ФАКТ!DV84</f>
        <v>0</v>
      </c>
      <c r="P84" s="43">
        <f>'[2]МО 1_кв_21 ПР5'!DW84-[2]V_МО_ФАКТ!DW84</f>
        <v>0</v>
      </c>
      <c r="Q84" s="33">
        <f>'[2]МО 1_кв_21 ПР5'!DX84-[2]V_МО_ФАКТ!DX84</f>
        <v>0</v>
      </c>
      <c r="R84" s="43">
        <f>'[2]МО 1_кв_21 ПР5'!DY84-[2]V_МО_ФАКТ!DY84</f>
        <v>0</v>
      </c>
      <c r="S84" s="33">
        <f>'[2]МО 1_кв_21 ПР5'!DZ84-[2]V_МО_ФАКТ!DZ84</f>
        <v>0</v>
      </c>
      <c r="T84" s="33">
        <f>'[2]МО 1_кв_21 ПР5'!EA84-[2]V_МО_ФАКТ!EA84</f>
        <v>0</v>
      </c>
      <c r="U84" s="33">
        <f>'[2]МО 1_кв_21 ПР5'!EB84-[2]V_МО_ФАКТ!EB84</f>
        <v>0</v>
      </c>
      <c r="V84" s="33">
        <f>'[2]МО 1_кв_21 ПР5'!EC84-[2]V_МО_ФАКТ!EC84</f>
        <v>0</v>
      </c>
      <c r="W84" s="33">
        <f>'[2]МО 1_кв_21 ПР5'!ED84-[2]V_МО_ФАКТ!ED84</f>
        <v>0</v>
      </c>
      <c r="X84" s="33">
        <f>'[2]МО 1_кв_21 ПР5'!EE84-[2]V_МО_ФАКТ!EE84</f>
        <v>0</v>
      </c>
      <c r="Y84" s="33">
        <f>'[2]МО 1_кв_21 ПР5'!EF84-[2]V_МО_ФАКТ!EF84</f>
        <v>0</v>
      </c>
      <c r="Z84" s="33">
        <f>'[2]МО 1_кв_21 ПР5'!EG84-[2]V_МО_ФАКТ!EG84</f>
        <v>0</v>
      </c>
      <c r="AA84" s="33">
        <f>'[2]МО 1_кв_21 ПР5'!EH84-[2]V_МО_ФАКТ!EH84</f>
        <v>0</v>
      </c>
      <c r="AB84" s="33">
        <f>'[2]МО 1_кв_21 ПР5'!EI84-[2]V_МО_ФАКТ!EI84</f>
        <v>0</v>
      </c>
      <c r="AC84" s="33">
        <f>'[2]МО 1_кв_21 ПР5'!EJ84-[2]V_МО_ФАКТ!EJ84</f>
        <v>0</v>
      </c>
      <c r="AD84" s="96">
        <f>'[2]МО 1_кв_21 ПР5'!EK84-[2]V_МО_ФАКТ!EK84</f>
        <v>0</v>
      </c>
      <c r="AE84" s="33">
        <f>'[2]МО 1_кв_21 ПР5'!EL84-[2]V_МО_ФАКТ!EL84</f>
        <v>0</v>
      </c>
      <c r="AF84" s="33">
        <f>'[2]МО 1_кв_21 ПР5'!EM84-[2]V_МО_ФАКТ!EM84</f>
        <v>0</v>
      </c>
      <c r="AG84" s="33">
        <f>'[2]МО 1_кв_21 ПР5'!EN84-[2]V_МО_ФАКТ!EN84</f>
        <v>0</v>
      </c>
      <c r="AH84" s="33">
        <f>'[2]МО 1_кв_21 ПР5'!EO84-[2]V_МО_ФАКТ!EO84</f>
        <v>0</v>
      </c>
      <c r="AI84" s="33">
        <f>'[2]МО 1_кв_21 ПР5'!EP84-[2]V_МО_ФАКТ!EP84</f>
        <v>0</v>
      </c>
      <c r="AJ84" s="33"/>
      <c r="AK84" s="58">
        <v>0</v>
      </c>
      <c r="AL84" s="58">
        <f t="shared" si="31"/>
        <v>0</v>
      </c>
      <c r="AM84" s="58">
        <f t="shared" si="32"/>
        <v>0</v>
      </c>
      <c r="AN84" s="42">
        <f>'[2]МО 1_кв_21 ПР5'!FP84-[2]V_МО_ФАКТ!FP84</f>
        <v>0</v>
      </c>
      <c r="AO84" s="41">
        <f>'[2]МО 1_кв_21 ПР5'!FQ84-[2]V_МО_ФАКТ!FQ84</f>
        <v>0</v>
      </c>
      <c r="AP84" s="41">
        <f>'[2]МО 1_кв_21 ПР5'!FR84-[2]V_МО_ФАКТ!FR84</f>
        <v>0</v>
      </c>
      <c r="AQ84" s="41">
        <f>'[2]МО 1_кв_21 ПР5'!FS84-[2]V_МО_ФАКТ!FS84</f>
        <v>0</v>
      </c>
      <c r="AR84" s="59"/>
      <c r="AS84" s="59"/>
      <c r="AT84" s="59"/>
      <c r="AU84" s="59"/>
      <c r="AV84" s="35"/>
    </row>
    <row r="85" spans="1:48" ht="30" customHeight="1" x14ac:dyDescent="0.3">
      <c r="A85" s="36">
        <f t="shared" si="29"/>
        <v>61</v>
      </c>
      <c r="B85" s="37" t="s">
        <v>172</v>
      </c>
      <c r="C85" s="38" t="s">
        <v>173</v>
      </c>
      <c r="D85" s="39">
        <f>'[2]МО 1_кв_21 ПР5'!DK85-[2]V_МО_ФАКТ!DK85</f>
        <v>110</v>
      </c>
      <c r="E85" s="95">
        <f t="shared" si="30"/>
        <v>-50</v>
      </c>
      <c r="F85" s="43">
        <f>'[2]МО 1_кв_21 ПР5'!DM85-[2]V_МО_ФАКТ!DM85</f>
        <v>1</v>
      </c>
      <c r="G85" s="33">
        <f>'[2]МО 1_кв_21 ПР5'!DN85-[2]V_МО_ФАКТ!DN85</f>
        <v>0</v>
      </c>
      <c r="H85" s="43">
        <f>'[2]МО 1_кв_21 ПР5'!DO85-[2]V_МО_ФАКТ!DO85</f>
        <v>0</v>
      </c>
      <c r="I85" s="33">
        <f>'[2]МО 1_кв_21 ПР5'!DP85-[2]V_МО_ФАКТ!DP85</f>
        <v>0</v>
      </c>
      <c r="J85" s="33">
        <f>'[2]МО 1_кв_21 ПР5'!DQ85-[2]V_МО_ФАКТ!DQ85</f>
        <v>0</v>
      </c>
      <c r="K85" s="33">
        <f>'[2]МО 1_кв_21 ПР5'!DR85-[2]V_МО_ФАКТ!DR85</f>
        <v>0</v>
      </c>
      <c r="L85" s="33">
        <f>'[2]МО 1_кв_21 ПР5'!DS85-[2]V_МО_ФАКТ!DS85</f>
        <v>0</v>
      </c>
      <c r="M85" s="33">
        <f>'[2]МО 1_кв_21 ПР5'!DT85-[2]V_МО_ФАКТ!DT85</f>
        <v>0</v>
      </c>
      <c r="N85" s="33">
        <f>'[2]МО 1_кв_21 ПР5'!DU85-[2]V_МО_ФАКТ!DU85</f>
        <v>0</v>
      </c>
      <c r="O85" s="33">
        <f>'[2]МО 1_кв_21 ПР5'!DV85-[2]V_МО_ФАКТ!DV85</f>
        <v>0</v>
      </c>
      <c r="P85" s="43">
        <f>'[2]МО 1_кв_21 ПР5'!DW85-[2]V_МО_ФАКТ!DW85</f>
        <v>0</v>
      </c>
      <c r="Q85" s="33">
        <f>'[2]МО 1_кв_21 ПР5'!DX85-[2]V_МО_ФАКТ!DX85</f>
        <v>0</v>
      </c>
      <c r="R85" s="43">
        <f>'[2]МО 1_кв_21 ПР5'!DY85-[2]V_МО_ФАКТ!DY85</f>
        <v>0</v>
      </c>
      <c r="S85" s="33">
        <f>'[2]МО 1_кв_21 ПР5'!DZ85-[2]V_МО_ФАКТ!DZ85</f>
        <v>0</v>
      </c>
      <c r="T85" s="33">
        <f>'[2]МО 1_кв_21 ПР5'!EA85-[2]V_МО_ФАКТ!EA85</f>
        <v>0</v>
      </c>
      <c r="U85" s="33">
        <f>'[2]МО 1_кв_21 ПР5'!EB85-[2]V_МО_ФАКТ!EB85</f>
        <v>0</v>
      </c>
      <c r="V85" s="33">
        <f>'[2]МО 1_кв_21 ПР5'!EC85-[2]V_МО_ФАКТ!EC85</f>
        <v>0</v>
      </c>
      <c r="W85" s="33">
        <f>'[2]МО 1_кв_21 ПР5'!ED85-[2]V_МО_ФАКТ!ED85</f>
        <v>0</v>
      </c>
      <c r="X85" s="33">
        <f>'[2]МО 1_кв_21 ПР5'!EE85-[2]V_МО_ФАКТ!EE85</f>
        <v>0</v>
      </c>
      <c r="Y85" s="33">
        <f>'[2]МО 1_кв_21 ПР5'!EF85-[2]V_МО_ФАКТ!EF85</f>
        <v>-21</v>
      </c>
      <c r="Z85" s="33">
        <f>'[2]МО 1_кв_21 ПР5'!EG85-[2]V_МО_ФАКТ!EG85</f>
        <v>0</v>
      </c>
      <c r="AA85" s="33">
        <f>'[2]МО 1_кв_21 ПР5'!EH85-[2]V_МО_ФАКТ!EH85</f>
        <v>0</v>
      </c>
      <c r="AB85" s="33">
        <f>'[2]МО 1_кв_21 ПР5'!EI85-[2]V_МО_ФАКТ!EI85</f>
        <v>0</v>
      </c>
      <c r="AC85" s="33">
        <f>'[2]МО 1_кв_21 ПР5'!EJ85-[2]V_МО_ФАКТ!EJ85</f>
        <v>-30</v>
      </c>
      <c r="AD85" s="96">
        <f>'[2]МО 1_кв_21 ПР5'!EK85-[2]V_МО_ФАКТ!EK85</f>
        <v>0</v>
      </c>
      <c r="AE85" s="33">
        <f>'[2]МО 1_кв_21 ПР5'!EL85-[2]V_МО_ФАКТ!EL85</f>
        <v>0</v>
      </c>
      <c r="AF85" s="33">
        <f>'[2]МО 1_кв_21 ПР5'!EM85-[2]V_МО_ФАКТ!EM85</f>
        <v>0</v>
      </c>
      <c r="AG85" s="33">
        <f>'[2]МО 1_кв_21 ПР5'!EN85-[2]V_МО_ФАКТ!EN85</f>
        <v>0</v>
      </c>
      <c r="AH85" s="33">
        <f>'[2]МО 1_кв_21 ПР5'!EO85-[2]V_МО_ФАКТ!EO85</f>
        <v>0</v>
      </c>
      <c r="AI85" s="33">
        <f>'[2]МО 1_кв_21 ПР5'!EP85-[2]V_МО_ФАКТ!EP85</f>
        <v>0</v>
      </c>
      <c r="AJ85" s="33"/>
      <c r="AK85" s="58">
        <v>0</v>
      </c>
      <c r="AL85" s="58">
        <f t="shared" si="31"/>
        <v>0</v>
      </c>
      <c r="AM85" s="58">
        <f t="shared" si="32"/>
        <v>0</v>
      </c>
      <c r="AN85" s="42">
        <f>'[2]МО 1_кв_21 ПР5'!FP85-[2]V_МО_ФАКТ!FP85</f>
        <v>0</v>
      </c>
      <c r="AO85" s="41">
        <f>'[2]МО 1_кв_21 ПР5'!FQ85-[2]V_МО_ФАКТ!FQ85</f>
        <v>0</v>
      </c>
      <c r="AP85" s="41">
        <f>'[2]МО 1_кв_21 ПР5'!FR85-[2]V_МО_ФАКТ!FR85</f>
        <v>0</v>
      </c>
      <c r="AQ85" s="41">
        <f>'[2]МО 1_кв_21 ПР5'!FS85-[2]V_МО_ФАКТ!FS85</f>
        <v>0</v>
      </c>
      <c r="AR85" s="59"/>
      <c r="AS85" s="59"/>
      <c r="AT85" s="59"/>
      <c r="AU85" s="59"/>
      <c r="AV85" s="35"/>
    </row>
    <row r="86" spans="1:48" ht="27.75" x14ac:dyDescent="0.3">
      <c r="A86" s="36">
        <f t="shared" si="29"/>
        <v>62</v>
      </c>
      <c r="B86" s="37" t="s">
        <v>174</v>
      </c>
      <c r="C86" s="38" t="s">
        <v>175</v>
      </c>
      <c r="D86" s="39">
        <f>'[2]МО 1_кв_21 ПР5'!DK86-[2]V_МО_ФАКТ!DK86</f>
        <v>10</v>
      </c>
      <c r="E86" s="95">
        <f t="shared" si="30"/>
        <v>-13</v>
      </c>
      <c r="F86" s="43">
        <f>'[2]МО 1_кв_21 ПР5'!DM86-[2]V_МО_ФАКТ!DM86</f>
        <v>0</v>
      </c>
      <c r="G86" s="33">
        <f>'[2]МО 1_кв_21 ПР5'!DN86-[2]V_МО_ФАКТ!DN86</f>
        <v>0</v>
      </c>
      <c r="H86" s="43">
        <f>'[2]МО 1_кв_21 ПР5'!DO86-[2]V_МО_ФАКТ!DO86</f>
        <v>0</v>
      </c>
      <c r="I86" s="33">
        <f>'[2]МО 1_кв_21 ПР5'!DP86-[2]V_МО_ФАКТ!DP86</f>
        <v>0</v>
      </c>
      <c r="J86" s="33">
        <f>'[2]МО 1_кв_21 ПР5'!DQ86-[2]V_МО_ФАКТ!DQ86</f>
        <v>0</v>
      </c>
      <c r="K86" s="33">
        <f>'[2]МО 1_кв_21 ПР5'!DR86-[2]V_МО_ФАКТ!DR86</f>
        <v>0</v>
      </c>
      <c r="L86" s="33">
        <f>'[2]МО 1_кв_21 ПР5'!DS86-[2]V_МО_ФАКТ!DS86</f>
        <v>0</v>
      </c>
      <c r="M86" s="33">
        <f>'[2]МО 1_кв_21 ПР5'!DT86-[2]V_МО_ФАКТ!DT86</f>
        <v>0</v>
      </c>
      <c r="N86" s="33">
        <f>'[2]МО 1_кв_21 ПР5'!DU86-[2]V_МО_ФАКТ!DU86</f>
        <v>-13</v>
      </c>
      <c r="O86" s="33">
        <f>'[2]МО 1_кв_21 ПР5'!DV86-[2]V_МО_ФАКТ!DV86</f>
        <v>0</v>
      </c>
      <c r="P86" s="43">
        <f>'[2]МО 1_кв_21 ПР5'!DW86-[2]V_МО_ФАКТ!DW86</f>
        <v>0</v>
      </c>
      <c r="Q86" s="33">
        <f>'[2]МО 1_кв_21 ПР5'!DX86-[2]V_МО_ФАКТ!DX86</f>
        <v>0</v>
      </c>
      <c r="R86" s="43">
        <f>'[2]МО 1_кв_21 ПР5'!DY86-[2]V_МО_ФАКТ!DY86</f>
        <v>0</v>
      </c>
      <c r="S86" s="33">
        <f>'[2]МО 1_кв_21 ПР5'!DZ86-[2]V_МО_ФАКТ!DZ86</f>
        <v>0</v>
      </c>
      <c r="T86" s="33">
        <f>'[2]МО 1_кв_21 ПР5'!EA86-[2]V_МО_ФАКТ!EA86</f>
        <v>0</v>
      </c>
      <c r="U86" s="33">
        <f>'[2]МО 1_кв_21 ПР5'!EB86-[2]V_МО_ФАКТ!EB86</f>
        <v>0</v>
      </c>
      <c r="V86" s="33">
        <f>'[2]МО 1_кв_21 ПР5'!EC86-[2]V_МО_ФАКТ!EC86</f>
        <v>0</v>
      </c>
      <c r="W86" s="33">
        <f>'[2]МО 1_кв_21 ПР5'!ED86-[2]V_МО_ФАКТ!ED86</f>
        <v>0</v>
      </c>
      <c r="X86" s="33">
        <f>'[2]МО 1_кв_21 ПР5'!EE86-[2]V_МО_ФАКТ!EE86</f>
        <v>0</v>
      </c>
      <c r="Y86" s="33">
        <f>'[2]МО 1_кв_21 ПР5'!EF86-[2]V_МО_ФАКТ!EF86</f>
        <v>0</v>
      </c>
      <c r="Z86" s="33">
        <f>'[2]МО 1_кв_21 ПР5'!EG86-[2]V_МО_ФАКТ!EG86</f>
        <v>0</v>
      </c>
      <c r="AA86" s="33">
        <f>'[2]МО 1_кв_21 ПР5'!EH86-[2]V_МО_ФАКТ!EH86</f>
        <v>0</v>
      </c>
      <c r="AB86" s="33">
        <f>'[2]МО 1_кв_21 ПР5'!EI86-[2]V_МО_ФАКТ!EI86</f>
        <v>0</v>
      </c>
      <c r="AC86" s="33">
        <f>'[2]МО 1_кв_21 ПР5'!EJ86-[2]V_МО_ФАКТ!EJ86</f>
        <v>0</v>
      </c>
      <c r="AD86" s="96">
        <f>'[2]МО 1_кв_21 ПР5'!EK86-[2]V_МО_ФАКТ!EK86</f>
        <v>0</v>
      </c>
      <c r="AE86" s="33">
        <f>'[2]МО 1_кв_21 ПР5'!EL86-[2]V_МО_ФАКТ!EL86</f>
        <v>0</v>
      </c>
      <c r="AF86" s="33">
        <f>'[2]МО 1_кв_21 ПР5'!EM86-[2]V_МО_ФАКТ!EM86</f>
        <v>0</v>
      </c>
      <c r="AG86" s="33">
        <f>'[2]МО 1_кв_21 ПР5'!EN86-[2]V_МО_ФАКТ!EN86</f>
        <v>0</v>
      </c>
      <c r="AH86" s="33">
        <f>'[2]МО 1_кв_21 ПР5'!EO86-[2]V_МО_ФАКТ!EO86</f>
        <v>0</v>
      </c>
      <c r="AI86" s="33">
        <f>'[2]МО 1_кв_21 ПР5'!EP86-[2]V_МО_ФАКТ!EP86</f>
        <v>0</v>
      </c>
      <c r="AJ86" s="33"/>
      <c r="AK86" s="58">
        <v>0</v>
      </c>
      <c r="AL86" s="58">
        <f t="shared" si="31"/>
        <v>0</v>
      </c>
      <c r="AM86" s="58">
        <f t="shared" si="32"/>
        <v>0</v>
      </c>
      <c r="AN86" s="42">
        <f>'[2]МО 1_кв_21 ПР5'!FP86-[2]V_МО_ФАКТ!FP86</f>
        <v>0</v>
      </c>
      <c r="AO86" s="41">
        <f>'[2]МО 1_кв_21 ПР5'!FQ86-[2]V_МО_ФАКТ!FQ86</f>
        <v>0</v>
      </c>
      <c r="AP86" s="41">
        <f>'[2]МО 1_кв_21 ПР5'!FR86-[2]V_МО_ФАКТ!FR86</f>
        <v>0</v>
      </c>
      <c r="AQ86" s="41">
        <f>'[2]МО 1_кв_21 ПР5'!FS86-[2]V_МО_ФАКТ!FS86</f>
        <v>0</v>
      </c>
      <c r="AR86" s="59"/>
      <c r="AS86" s="59"/>
      <c r="AT86" s="59"/>
      <c r="AU86" s="59"/>
      <c r="AV86" s="35"/>
    </row>
    <row r="87" spans="1:48" ht="27.75" x14ac:dyDescent="0.3">
      <c r="A87" s="36">
        <f t="shared" si="29"/>
        <v>63</v>
      </c>
      <c r="B87" s="37" t="s">
        <v>176</v>
      </c>
      <c r="C87" s="38" t="s">
        <v>177</v>
      </c>
      <c r="D87" s="39">
        <f>'[2]МО 1_кв_21 ПР5'!DK87-[2]V_МО_ФАКТ!DK87</f>
        <v>0</v>
      </c>
      <c r="E87" s="95">
        <f t="shared" si="30"/>
        <v>0</v>
      </c>
      <c r="F87" s="43">
        <f>'[2]МО 1_кв_21 ПР5'!DM87-[2]V_МО_ФАКТ!DM87</f>
        <v>0</v>
      </c>
      <c r="G87" s="33">
        <f>'[2]МО 1_кв_21 ПР5'!DN87-[2]V_МО_ФАКТ!DN87</f>
        <v>0</v>
      </c>
      <c r="H87" s="43">
        <f>'[2]МО 1_кв_21 ПР5'!DO87-[2]V_МО_ФАКТ!DO87</f>
        <v>0</v>
      </c>
      <c r="I87" s="33">
        <f>'[2]МО 1_кв_21 ПР5'!DP87-[2]V_МО_ФАКТ!DP87</f>
        <v>0</v>
      </c>
      <c r="J87" s="33">
        <f>'[2]МО 1_кв_21 ПР5'!DQ87-[2]V_МО_ФАКТ!DQ87</f>
        <v>0</v>
      </c>
      <c r="K87" s="33">
        <f>'[2]МО 1_кв_21 ПР5'!DR87-[2]V_МО_ФАКТ!DR87</f>
        <v>0</v>
      </c>
      <c r="L87" s="33">
        <f>'[2]МО 1_кв_21 ПР5'!DS87-[2]V_МО_ФАКТ!DS87</f>
        <v>0</v>
      </c>
      <c r="M87" s="33">
        <f>'[2]МО 1_кв_21 ПР5'!DT87-[2]V_МО_ФАКТ!DT87</f>
        <v>0</v>
      </c>
      <c r="N87" s="33">
        <f>'[2]МО 1_кв_21 ПР5'!DU87-[2]V_МО_ФАКТ!DU87</f>
        <v>0</v>
      </c>
      <c r="O87" s="33">
        <f>'[2]МО 1_кв_21 ПР5'!DV87-[2]V_МО_ФАКТ!DV87</f>
        <v>0</v>
      </c>
      <c r="P87" s="43">
        <f>'[2]МО 1_кв_21 ПР5'!DW87-[2]V_МО_ФАКТ!DW87</f>
        <v>0</v>
      </c>
      <c r="Q87" s="33">
        <f>'[2]МО 1_кв_21 ПР5'!DX87-[2]V_МО_ФАКТ!DX87</f>
        <v>0</v>
      </c>
      <c r="R87" s="43">
        <f>'[2]МО 1_кв_21 ПР5'!DY87-[2]V_МО_ФАКТ!DY87</f>
        <v>0</v>
      </c>
      <c r="S87" s="33">
        <f>'[2]МО 1_кв_21 ПР5'!DZ87-[2]V_МО_ФАКТ!DZ87</f>
        <v>0</v>
      </c>
      <c r="T87" s="33">
        <f>'[2]МО 1_кв_21 ПР5'!EA87-[2]V_МО_ФАКТ!EA87</f>
        <v>0</v>
      </c>
      <c r="U87" s="33">
        <f>'[2]МО 1_кв_21 ПР5'!EB87-[2]V_МО_ФАКТ!EB87</f>
        <v>0</v>
      </c>
      <c r="V87" s="33">
        <f>'[2]МО 1_кв_21 ПР5'!EC87-[2]V_МО_ФАКТ!EC87</f>
        <v>0</v>
      </c>
      <c r="W87" s="33">
        <f>'[2]МО 1_кв_21 ПР5'!ED87-[2]V_МО_ФАКТ!ED87</f>
        <v>0</v>
      </c>
      <c r="X87" s="33">
        <f>'[2]МО 1_кв_21 ПР5'!EE87-[2]V_МО_ФАКТ!EE87</f>
        <v>0</v>
      </c>
      <c r="Y87" s="33">
        <f>'[2]МО 1_кв_21 ПР5'!EF87-[2]V_МО_ФАКТ!EF87</f>
        <v>0</v>
      </c>
      <c r="Z87" s="33">
        <f>'[2]МО 1_кв_21 ПР5'!EG87-[2]V_МО_ФАКТ!EG87</f>
        <v>0</v>
      </c>
      <c r="AA87" s="33">
        <f>'[2]МО 1_кв_21 ПР5'!EH87-[2]V_МО_ФАКТ!EH87</f>
        <v>0</v>
      </c>
      <c r="AB87" s="33">
        <f>'[2]МО 1_кв_21 ПР5'!EI87-[2]V_МО_ФАКТ!EI87</f>
        <v>0</v>
      </c>
      <c r="AC87" s="33">
        <f>'[2]МО 1_кв_21 ПР5'!EJ87-[2]V_МО_ФАКТ!EJ87</f>
        <v>0</v>
      </c>
      <c r="AD87" s="96">
        <f>'[2]МО 1_кв_21 ПР5'!EK87-[2]V_МО_ФАКТ!EK87</f>
        <v>0</v>
      </c>
      <c r="AE87" s="33">
        <f>'[2]МО 1_кв_21 ПР5'!EL87-[2]V_МО_ФАКТ!EL87</f>
        <v>0</v>
      </c>
      <c r="AF87" s="33">
        <f>'[2]МО 1_кв_21 ПР5'!EM87-[2]V_МО_ФАКТ!EM87</f>
        <v>0</v>
      </c>
      <c r="AG87" s="33">
        <f>'[2]МО 1_кв_21 ПР5'!EN87-[2]V_МО_ФАКТ!EN87</f>
        <v>0</v>
      </c>
      <c r="AH87" s="33">
        <f>'[2]МО 1_кв_21 ПР5'!EO87-[2]V_МО_ФАКТ!EO87</f>
        <v>0</v>
      </c>
      <c r="AI87" s="33">
        <f>'[2]МО 1_кв_21 ПР5'!EP87-[2]V_МО_ФАКТ!EP87</f>
        <v>0</v>
      </c>
      <c r="AJ87" s="33"/>
      <c r="AK87" s="58">
        <v>0</v>
      </c>
      <c r="AL87" s="58">
        <f t="shared" si="31"/>
        <v>0</v>
      </c>
      <c r="AM87" s="58">
        <f t="shared" si="32"/>
        <v>0</v>
      </c>
      <c r="AN87" s="42">
        <f>'[2]МО 1_кв_21 ПР5'!FP87-[2]V_МО_ФАКТ!FP87</f>
        <v>0</v>
      </c>
      <c r="AO87" s="41">
        <f>'[2]МО 1_кв_21 ПР5'!FQ87-[2]V_МО_ФАКТ!FQ87</f>
        <v>0</v>
      </c>
      <c r="AP87" s="41">
        <f>'[2]МО 1_кв_21 ПР5'!FR87-[2]V_МО_ФАКТ!FR87</f>
        <v>0</v>
      </c>
      <c r="AQ87" s="41">
        <f>'[2]МО 1_кв_21 ПР5'!FS87-[2]V_МО_ФАКТ!FS87</f>
        <v>0</v>
      </c>
      <c r="AR87" s="59"/>
      <c r="AS87" s="59"/>
      <c r="AT87" s="59"/>
      <c r="AU87" s="59"/>
      <c r="AV87" s="35"/>
    </row>
    <row r="88" spans="1:48" s="8" customFormat="1" ht="27.75" x14ac:dyDescent="0.4">
      <c r="A88" s="36">
        <f t="shared" si="29"/>
        <v>64</v>
      </c>
      <c r="B88" s="37" t="s">
        <v>178</v>
      </c>
      <c r="C88" s="38" t="s">
        <v>179</v>
      </c>
      <c r="D88" s="39">
        <f>'[2]МО 1_кв_21 ПР5'!DK88-[2]V_МО_ФАКТ!DK88</f>
        <v>0</v>
      </c>
      <c r="E88" s="95">
        <f t="shared" si="30"/>
        <v>0</v>
      </c>
      <c r="F88" s="43">
        <f>'[2]МО 1_кв_21 ПР5'!DM88-[2]V_МО_ФАКТ!DM88</f>
        <v>0</v>
      </c>
      <c r="G88" s="33">
        <f>'[2]МО 1_кв_21 ПР5'!DN88-[2]V_МО_ФАКТ!DN88</f>
        <v>0</v>
      </c>
      <c r="H88" s="43">
        <f>'[2]МО 1_кв_21 ПР5'!DO88-[2]V_МО_ФАКТ!DO88</f>
        <v>0</v>
      </c>
      <c r="I88" s="33">
        <f>'[2]МО 1_кв_21 ПР5'!DP88-[2]V_МО_ФАКТ!DP88</f>
        <v>0</v>
      </c>
      <c r="J88" s="33">
        <f>'[2]МО 1_кв_21 ПР5'!DQ88-[2]V_МО_ФАКТ!DQ88</f>
        <v>0</v>
      </c>
      <c r="K88" s="33">
        <f>'[2]МО 1_кв_21 ПР5'!DR88-[2]V_МО_ФАКТ!DR88</f>
        <v>0</v>
      </c>
      <c r="L88" s="33">
        <f>'[2]МО 1_кв_21 ПР5'!DS88-[2]V_МО_ФАКТ!DS88</f>
        <v>0</v>
      </c>
      <c r="M88" s="33">
        <f>'[2]МО 1_кв_21 ПР5'!DT88-[2]V_МО_ФАКТ!DT88</f>
        <v>0</v>
      </c>
      <c r="N88" s="33">
        <f>'[2]МО 1_кв_21 ПР5'!DU88-[2]V_МО_ФАКТ!DU88</f>
        <v>0</v>
      </c>
      <c r="O88" s="33">
        <f>'[2]МО 1_кв_21 ПР5'!DV88-[2]V_МО_ФАКТ!DV88</f>
        <v>0</v>
      </c>
      <c r="P88" s="43">
        <f>'[2]МО 1_кв_21 ПР5'!DW88-[2]V_МО_ФАКТ!DW88</f>
        <v>0</v>
      </c>
      <c r="Q88" s="33">
        <f>'[2]МО 1_кв_21 ПР5'!DX88-[2]V_МО_ФАКТ!DX88</f>
        <v>0</v>
      </c>
      <c r="R88" s="43">
        <f>'[2]МО 1_кв_21 ПР5'!DY88-[2]V_МО_ФАКТ!DY88</f>
        <v>0</v>
      </c>
      <c r="S88" s="33">
        <f>'[2]МО 1_кв_21 ПР5'!DZ88-[2]V_МО_ФАКТ!DZ88</f>
        <v>0</v>
      </c>
      <c r="T88" s="33">
        <f>'[2]МО 1_кв_21 ПР5'!EA88-[2]V_МО_ФАКТ!EA88</f>
        <v>0</v>
      </c>
      <c r="U88" s="33">
        <f>'[2]МО 1_кв_21 ПР5'!EB88-[2]V_МО_ФАКТ!EB88</f>
        <v>0</v>
      </c>
      <c r="V88" s="33">
        <f>'[2]МО 1_кв_21 ПР5'!EC88-[2]V_МО_ФАКТ!EC88</f>
        <v>0</v>
      </c>
      <c r="W88" s="33">
        <f>'[2]МО 1_кв_21 ПР5'!ED88-[2]V_МО_ФАКТ!ED88</f>
        <v>0</v>
      </c>
      <c r="X88" s="33">
        <f>'[2]МО 1_кв_21 ПР5'!EE88-[2]V_МО_ФАКТ!EE88</f>
        <v>0</v>
      </c>
      <c r="Y88" s="33">
        <f>'[2]МО 1_кв_21 ПР5'!EF88-[2]V_МО_ФАКТ!EF88</f>
        <v>0</v>
      </c>
      <c r="Z88" s="33">
        <f>'[2]МО 1_кв_21 ПР5'!EG88-[2]V_МО_ФАКТ!EG88</f>
        <v>0</v>
      </c>
      <c r="AA88" s="33">
        <f>'[2]МО 1_кв_21 ПР5'!EH88-[2]V_МО_ФАКТ!EH88</f>
        <v>0</v>
      </c>
      <c r="AB88" s="33">
        <f>'[2]МО 1_кв_21 ПР5'!EI88-[2]V_МО_ФАКТ!EI88</f>
        <v>0</v>
      </c>
      <c r="AC88" s="33">
        <f>'[2]МО 1_кв_21 ПР5'!EJ88-[2]V_МО_ФАКТ!EJ88</f>
        <v>0</v>
      </c>
      <c r="AD88" s="96">
        <f>'[2]МО 1_кв_21 ПР5'!EK88-[2]V_МО_ФАКТ!EK88</f>
        <v>0</v>
      </c>
      <c r="AE88" s="33">
        <f>'[2]МО 1_кв_21 ПР5'!EL88-[2]V_МО_ФАКТ!EL88</f>
        <v>0</v>
      </c>
      <c r="AF88" s="33">
        <f>'[2]МО 1_кв_21 ПР5'!EM88-[2]V_МО_ФАКТ!EM88</f>
        <v>0</v>
      </c>
      <c r="AG88" s="33">
        <f>'[2]МО 1_кв_21 ПР5'!EN88-[2]V_МО_ФАКТ!EN88</f>
        <v>0</v>
      </c>
      <c r="AH88" s="33">
        <f>'[2]МО 1_кв_21 ПР5'!EO88-[2]V_МО_ФАКТ!EO88</f>
        <v>0</v>
      </c>
      <c r="AI88" s="33">
        <f>'[2]МО 1_кв_21 ПР5'!EP88-[2]V_МО_ФАКТ!EP88</f>
        <v>0</v>
      </c>
      <c r="AJ88" s="33"/>
      <c r="AK88" s="58">
        <v>0</v>
      </c>
      <c r="AL88" s="58">
        <f t="shared" si="31"/>
        <v>0</v>
      </c>
      <c r="AM88" s="58">
        <f t="shared" si="32"/>
        <v>0</v>
      </c>
      <c r="AN88" s="42">
        <f>'[2]МО 1_кв_21 ПР5'!FP88-[2]V_МО_ФАКТ!FP88</f>
        <v>0</v>
      </c>
      <c r="AO88" s="41">
        <f>'[2]МО 1_кв_21 ПР5'!FQ88-[2]V_МО_ФАКТ!FQ88</f>
        <v>0</v>
      </c>
      <c r="AP88" s="41">
        <f>'[2]МО 1_кв_21 ПР5'!FR88-[2]V_МО_ФАКТ!FR88</f>
        <v>0</v>
      </c>
      <c r="AQ88" s="41">
        <f>'[2]МО 1_кв_21 ПР5'!FS88-[2]V_МО_ФАКТ!FS88</f>
        <v>0</v>
      </c>
      <c r="AR88" s="59"/>
      <c r="AS88" s="59"/>
      <c r="AT88" s="59"/>
      <c r="AU88" s="59"/>
      <c r="AV88" s="35"/>
    </row>
    <row r="89" spans="1:48" s="8" customFormat="1" ht="27.75" x14ac:dyDescent="0.4">
      <c r="A89" s="36">
        <f t="shared" si="29"/>
        <v>65</v>
      </c>
      <c r="B89" s="37" t="s">
        <v>180</v>
      </c>
      <c r="C89" s="38" t="s">
        <v>181</v>
      </c>
      <c r="D89" s="39">
        <f>'[2]МО 1_кв_21 ПР5'!DK89-[2]V_МО_ФАКТ!DK89</f>
        <v>1783</v>
      </c>
      <c r="E89" s="95">
        <f t="shared" si="30"/>
        <v>-51</v>
      </c>
      <c r="F89" s="43">
        <f>'[2]МО 1_кв_21 ПР5'!DM89-[2]V_МО_ФАКТ!DM89</f>
        <v>0</v>
      </c>
      <c r="G89" s="33">
        <f>'[2]МО 1_кв_21 ПР5'!DN89-[2]V_МО_ФАКТ!DN89</f>
        <v>0</v>
      </c>
      <c r="H89" s="43">
        <f>'[2]МО 1_кв_21 ПР5'!DO89-[2]V_МО_ФАКТ!DO89</f>
        <v>0</v>
      </c>
      <c r="I89" s="33">
        <f>'[2]МО 1_кв_21 ПР5'!DP89-[2]V_МО_ФАКТ!DP89</f>
        <v>0</v>
      </c>
      <c r="J89" s="33">
        <f>'[2]МО 1_кв_21 ПР5'!DQ89-[2]V_МО_ФАКТ!DQ89</f>
        <v>0</v>
      </c>
      <c r="K89" s="33">
        <f>'[2]МО 1_кв_21 ПР5'!DR89-[2]V_МО_ФАКТ!DR89</f>
        <v>0</v>
      </c>
      <c r="L89" s="33">
        <f>'[2]МО 1_кв_21 ПР5'!DS89-[2]V_МО_ФАКТ!DS89</f>
        <v>0</v>
      </c>
      <c r="M89" s="33">
        <f>'[2]МО 1_кв_21 ПР5'!DT89-[2]V_МО_ФАКТ!DT89</f>
        <v>0</v>
      </c>
      <c r="N89" s="33">
        <f>'[2]МО 1_кв_21 ПР5'!DU89-[2]V_МО_ФАКТ!DU89</f>
        <v>0</v>
      </c>
      <c r="O89" s="33">
        <f>'[2]МО 1_кв_21 ПР5'!DV89-[2]V_МО_ФАКТ!DV89</f>
        <v>0</v>
      </c>
      <c r="P89" s="43">
        <f>'[2]МО 1_кв_21 ПР5'!DW89-[2]V_МО_ФАКТ!DW89</f>
        <v>0</v>
      </c>
      <c r="Q89" s="33">
        <f>'[2]МО 1_кв_21 ПР5'!DX89-[2]V_МО_ФАКТ!DX89</f>
        <v>0</v>
      </c>
      <c r="R89" s="43">
        <f>'[2]МО 1_кв_21 ПР5'!DY89-[2]V_МО_ФАКТ!DY89</f>
        <v>0</v>
      </c>
      <c r="S89" s="33">
        <f>'[2]МО 1_кв_21 ПР5'!DZ89-[2]V_МО_ФАКТ!DZ89</f>
        <v>0</v>
      </c>
      <c r="T89" s="33">
        <f>'[2]МО 1_кв_21 ПР5'!EA89-[2]V_МО_ФАКТ!EA89</f>
        <v>0</v>
      </c>
      <c r="U89" s="33">
        <f>'[2]МО 1_кв_21 ПР5'!EB89-[2]V_МО_ФАКТ!EB89</f>
        <v>0</v>
      </c>
      <c r="V89" s="33">
        <f>'[2]МО 1_кв_21 ПР5'!EC89-[2]V_МО_ФАКТ!EC89</f>
        <v>0</v>
      </c>
      <c r="W89" s="33">
        <f>'[2]МО 1_кв_21 ПР5'!ED89-[2]V_МО_ФАКТ!ED89</f>
        <v>-51</v>
      </c>
      <c r="X89" s="33">
        <f>'[2]МО 1_кв_21 ПР5'!EE89-[2]V_МО_ФАКТ!EE89</f>
        <v>0</v>
      </c>
      <c r="Y89" s="33">
        <f>'[2]МО 1_кв_21 ПР5'!EF89-[2]V_МО_ФАКТ!EF89</f>
        <v>0</v>
      </c>
      <c r="Z89" s="33">
        <f>'[2]МО 1_кв_21 ПР5'!EG89-[2]V_МО_ФАКТ!EG89</f>
        <v>0</v>
      </c>
      <c r="AA89" s="33">
        <f>'[2]МО 1_кв_21 ПР5'!EH89-[2]V_МО_ФАКТ!EH89</f>
        <v>0</v>
      </c>
      <c r="AB89" s="33">
        <f>'[2]МО 1_кв_21 ПР5'!EI89-[2]V_МО_ФАКТ!EI89</f>
        <v>0</v>
      </c>
      <c r="AC89" s="33">
        <f>'[2]МО 1_кв_21 ПР5'!EJ89-[2]V_МО_ФАКТ!EJ89</f>
        <v>0</v>
      </c>
      <c r="AD89" s="96">
        <f>'[2]МО 1_кв_21 ПР5'!EK89-[2]V_МО_ФАКТ!EK89</f>
        <v>0</v>
      </c>
      <c r="AE89" s="33">
        <f>'[2]МО 1_кв_21 ПР5'!EL89-[2]V_МО_ФАКТ!EL89</f>
        <v>0</v>
      </c>
      <c r="AF89" s="33">
        <f>'[2]МО 1_кв_21 ПР5'!EM89-[2]V_МО_ФАКТ!EM89</f>
        <v>0</v>
      </c>
      <c r="AG89" s="33">
        <f>'[2]МО 1_кв_21 ПР5'!EN89-[2]V_МО_ФАКТ!EN89</f>
        <v>0</v>
      </c>
      <c r="AH89" s="33">
        <f>'[2]МО 1_кв_21 ПР5'!EO89-[2]V_МО_ФАКТ!EO89</f>
        <v>0</v>
      </c>
      <c r="AI89" s="33">
        <f>'[2]МО 1_кв_21 ПР5'!EP89-[2]V_МО_ФАКТ!EP89</f>
        <v>0</v>
      </c>
      <c r="AJ89" s="33">
        <v>100</v>
      </c>
      <c r="AK89" s="58">
        <v>100</v>
      </c>
      <c r="AL89" s="58">
        <f t="shared" si="31"/>
        <v>0</v>
      </c>
      <c r="AM89" s="58">
        <f t="shared" si="32"/>
        <v>100</v>
      </c>
      <c r="AN89" s="42">
        <f>'[2]МО 1_кв_21 ПР5'!FP89-[2]V_МО_ФАКТ!FP89</f>
        <v>0</v>
      </c>
      <c r="AO89" s="41">
        <f>'[2]МО 1_кв_21 ПР5'!FQ89-[2]V_МО_ФАКТ!FQ89</f>
        <v>0</v>
      </c>
      <c r="AP89" s="41">
        <f>'[2]МО 1_кв_21 ПР5'!FR89-[2]V_МО_ФАКТ!FR89</f>
        <v>0</v>
      </c>
      <c r="AQ89" s="41">
        <f>'[2]МО 1_кв_21 ПР5'!FS89-[2]V_МО_ФАКТ!FS89</f>
        <v>0</v>
      </c>
      <c r="AR89" s="59"/>
      <c r="AS89" s="59"/>
      <c r="AT89" s="59"/>
      <c r="AU89" s="59"/>
      <c r="AV89" s="35"/>
    </row>
    <row r="90" spans="1:48" s="8" customFormat="1" ht="27.75" x14ac:dyDescent="0.4">
      <c r="A90" s="36">
        <f t="shared" si="29"/>
        <v>66</v>
      </c>
      <c r="B90" s="37" t="s">
        <v>182</v>
      </c>
      <c r="C90" s="38" t="s">
        <v>183</v>
      </c>
      <c r="D90" s="39">
        <f>'[2]МО 1_кв_21 ПР5'!DK90-[2]V_МО_ФАКТ!DK90</f>
        <v>0</v>
      </c>
      <c r="E90" s="95">
        <f t="shared" si="30"/>
        <v>0</v>
      </c>
      <c r="F90" s="43">
        <f>'[2]МО 1_кв_21 ПР5'!DM90-[2]V_МО_ФАКТ!DM90</f>
        <v>0</v>
      </c>
      <c r="G90" s="33">
        <f>'[2]МО 1_кв_21 ПР5'!DN90-[2]V_МО_ФАКТ!DN90</f>
        <v>0</v>
      </c>
      <c r="H90" s="43">
        <f>'[2]МО 1_кв_21 ПР5'!DO90-[2]V_МО_ФАКТ!DO90</f>
        <v>0</v>
      </c>
      <c r="I90" s="33">
        <f>'[2]МО 1_кв_21 ПР5'!DP90-[2]V_МО_ФАКТ!DP90</f>
        <v>0</v>
      </c>
      <c r="J90" s="33">
        <f>'[2]МО 1_кв_21 ПР5'!DQ90-[2]V_МО_ФАКТ!DQ90</f>
        <v>0</v>
      </c>
      <c r="K90" s="33">
        <f>'[2]МО 1_кв_21 ПР5'!DR90-[2]V_МО_ФАКТ!DR90</f>
        <v>0</v>
      </c>
      <c r="L90" s="33">
        <f>'[2]МО 1_кв_21 ПР5'!DS90-[2]V_МО_ФАКТ!DS90</f>
        <v>0</v>
      </c>
      <c r="M90" s="33">
        <f>'[2]МО 1_кв_21 ПР5'!DT90-[2]V_МО_ФАКТ!DT90</f>
        <v>0</v>
      </c>
      <c r="N90" s="33">
        <f>'[2]МО 1_кв_21 ПР5'!DU90-[2]V_МО_ФАКТ!DU90</f>
        <v>0</v>
      </c>
      <c r="O90" s="33">
        <f>'[2]МО 1_кв_21 ПР5'!DV90-[2]V_МО_ФАКТ!DV90</f>
        <v>0</v>
      </c>
      <c r="P90" s="43">
        <f>'[2]МО 1_кв_21 ПР5'!DW90-[2]V_МО_ФАКТ!DW90</f>
        <v>0</v>
      </c>
      <c r="Q90" s="33">
        <f>'[2]МО 1_кв_21 ПР5'!DX90-[2]V_МО_ФАКТ!DX90</f>
        <v>0</v>
      </c>
      <c r="R90" s="43">
        <f>'[2]МО 1_кв_21 ПР5'!DY90-[2]V_МО_ФАКТ!DY90</f>
        <v>0</v>
      </c>
      <c r="S90" s="33">
        <f>'[2]МО 1_кв_21 ПР5'!DZ90-[2]V_МО_ФАКТ!DZ90</f>
        <v>0</v>
      </c>
      <c r="T90" s="33">
        <f>'[2]МО 1_кв_21 ПР5'!EA90-[2]V_МО_ФАКТ!EA90</f>
        <v>0</v>
      </c>
      <c r="U90" s="33">
        <f>'[2]МО 1_кв_21 ПР5'!EB90-[2]V_МО_ФАКТ!EB90</f>
        <v>0</v>
      </c>
      <c r="V90" s="33">
        <f>'[2]МО 1_кв_21 ПР5'!EC90-[2]V_МО_ФАКТ!EC90</f>
        <v>0</v>
      </c>
      <c r="W90" s="33">
        <f>'[2]МО 1_кв_21 ПР5'!ED90-[2]V_МО_ФАКТ!ED90</f>
        <v>0</v>
      </c>
      <c r="X90" s="33">
        <f>'[2]МО 1_кв_21 ПР5'!EE90-[2]V_МО_ФАКТ!EE90</f>
        <v>0</v>
      </c>
      <c r="Y90" s="33">
        <f>'[2]МО 1_кв_21 ПР5'!EF90-[2]V_МО_ФАКТ!EF90</f>
        <v>0</v>
      </c>
      <c r="Z90" s="33">
        <f>'[2]МО 1_кв_21 ПР5'!EG90-[2]V_МО_ФАКТ!EG90</f>
        <v>0</v>
      </c>
      <c r="AA90" s="33">
        <f>'[2]МО 1_кв_21 ПР5'!EH90-[2]V_МО_ФАКТ!EH90</f>
        <v>0</v>
      </c>
      <c r="AB90" s="33">
        <f>'[2]МО 1_кв_21 ПР5'!EI90-[2]V_МО_ФАКТ!EI90</f>
        <v>0</v>
      </c>
      <c r="AC90" s="33">
        <f>'[2]МО 1_кв_21 ПР5'!EJ90-[2]V_МО_ФАКТ!EJ90</f>
        <v>0</v>
      </c>
      <c r="AD90" s="96">
        <f>'[2]МО 1_кв_21 ПР5'!EK90-[2]V_МО_ФАКТ!EK90</f>
        <v>0</v>
      </c>
      <c r="AE90" s="33">
        <f>'[2]МО 1_кв_21 ПР5'!EL90-[2]V_МО_ФАКТ!EL90</f>
        <v>0</v>
      </c>
      <c r="AF90" s="33">
        <f>'[2]МО 1_кв_21 ПР5'!EM90-[2]V_МО_ФАКТ!EM90</f>
        <v>0</v>
      </c>
      <c r="AG90" s="33">
        <f>'[2]МО 1_кв_21 ПР5'!EN90-[2]V_МО_ФАКТ!EN90</f>
        <v>0</v>
      </c>
      <c r="AH90" s="33">
        <f>'[2]МО 1_кв_21 ПР5'!EO90-[2]V_МО_ФАКТ!EO90</f>
        <v>0</v>
      </c>
      <c r="AI90" s="33">
        <f>'[2]МО 1_кв_21 ПР5'!EP90-[2]V_МО_ФАКТ!EP90</f>
        <v>0</v>
      </c>
      <c r="AJ90" s="33"/>
      <c r="AK90" s="58">
        <v>0</v>
      </c>
      <c r="AL90" s="58">
        <f t="shared" si="31"/>
        <v>0</v>
      </c>
      <c r="AM90" s="58">
        <f t="shared" si="32"/>
        <v>0</v>
      </c>
      <c r="AN90" s="42">
        <f>'[2]МО 1_кв_21 ПР5'!FP90-[2]V_МО_ФАКТ!FP90</f>
        <v>0</v>
      </c>
      <c r="AO90" s="41">
        <f>'[2]МО 1_кв_21 ПР5'!FQ90-[2]V_МО_ФАКТ!FQ90</f>
        <v>0</v>
      </c>
      <c r="AP90" s="41">
        <f>'[2]МО 1_кв_21 ПР5'!FR90-[2]V_МО_ФАКТ!FR90</f>
        <v>0</v>
      </c>
      <c r="AQ90" s="41">
        <f>'[2]МО 1_кв_21 ПР5'!FS90-[2]V_МО_ФАКТ!FS90</f>
        <v>0</v>
      </c>
      <c r="AR90" s="59"/>
      <c r="AS90" s="59"/>
      <c r="AT90" s="59"/>
      <c r="AU90" s="59"/>
      <c r="AV90" s="35"/>
    </row>
    <row r="91" spans="1:48" ht="27.75" x14ac:dyDescent="0.3">
      <c r="A91" s="36">
        <f t="shared" si="29"/>
        <v>67</v>
      </c>
      <c r="B91" s="37" t="s">
        <v>184</v>
      </c>
      <c r="C91" s="38" t="s">
        <v>185</v>
      </c>
      <c r="D91" s="39">
        <f>'[2]МО 1_кв_21 ПР5'!DK91-[2]V_МО_ФАКТ!DK91</f>
        <v>47</v>
      </c>
      <c r="E91" s="95">
        <f t="shared" si="30"/>
        <v>2</v>
      </c>
      <c r="F91" s="43">
        <f>'[2]МО 1_кв_21 ПР5'!DM91-[2]V_МО_ФАКТ!DM91</f>
        <v>0</v>
      </c>
      <c r="G91" s="33">
        <f>'[2]МО 1_кв_21 ПР5'!DN91-[2]V_МО_ФАКТ!DN91</f>
        <v>0</v>
      </c>
      <c r="H91" s="43">
        <f>'[2]МО 1_кв_21 ПР5'!DO91-[2]V_МО_ФАКТ!DO91</f>
        <v>0</v>
      </c>
      <c r="I91" s="33">
        <f>'[2]МО 1_кв_21 ПР5'!DP91-[2]V_МО_ФАКТ!DP91</f>
        <v>0</v>
      </c>
      <c r="J91" s="33">
        <f>'[2]МО 1_кв_21 ПР5'!DQ91-[2]V_МО_ФАКТ!DQ91</f>
        <v>0</v>
      </c>
      <c r="K91" s="33">
        <f>'[2]МО 1_кв_21 ПР5'!DR91-[2]V_МО_ФАКТ!DR91</f>
        <v>0</v>
      </c>
      <c r="L91" s="33">
        <f>'[2]МО 1_кв_21 ПР5'!DS91-[2]V_МО_ФАКТ!DS91</f>
        <v>0</v>
      </c>
      <c r="M91" s="33">
        <f>'[2]МО 1_кв_21 ПР5'!DT91-[2]V_МО_ФАКТ!DT91</f>
        <v>0</v>
      </c>
      <c r="N91" s="33">
        <f>'[2]МО 1_кв_21 ПР5'!DU91-[2]V_МО_ФАКТ!DU91</f>
        <v>-10</v>
      </c>
      <c r="O91" s="33">
        <f>'[2]МО 1_кв_21 ПР5'!DV91-[2]V_МО_ФАКТ!DV91</f>
        <v>0</v>
      </c>
      <c r="P91" s="43">
        <f>'[2]МО 1_кв_21 ПР5'!DW91-[2]V_МО_ФАКТ!DW91</f>
        <v>0</v>
      </c>
      <c r="Q91" s="33">
        <f>'[2]МО 1_кв_21 ПР5'!DX91-[2]V_МО_ФАКТ!DX91</f>
        <v>0</v>
      </c>
      <c r="R91" s="43">
        <f>'[2]МО 1_кв_21 ПР5'!DY91-[2]V_МО_ФАКТ!DY91</f>
        <v>0</v>
      </c>
      <c r="S91" s="33">
        <f>'[2]МО 1_кв_21 ПР5'!DZ91-[2]V_МО_ФАКТ!DZ91</f>
        <v>0</v>
      </c>
      <c r="T91" s="33">
        <f>'[2]МО 1_кв_21 ПР5'!EA91-[2]V_МО_ФАКТ!EA91</f>
        <v>0</v>
      </c>
      <c r="U91" s="33">
        <f>'[2]МО 1_кв_21 ПР5'!EB91-[2]V_МО_ФАКТ!EB91</f>
        <v>0</v>
      </c>
      <c r="V91" s="33">
        <f>'[2]МО 1_кв_21 ПР5'!EC91-[2]V_МО_ФАКТ!EC91</f>
        <v>0</v>
      </c>
      <c r="W91" s="33">
        <f>'[2]МО 1_кв_21 ПР5'!ED91-[2]V_МО_ФАКТ!ED91</f>
        <v>0</v>
      </c>
      <c r="X91" s="33">
        <f>'[2]МО 1_кв_21 ПР5'!EE91-[2]V_МО_ФАКТ!EE91</f>
        <v>0</v>
      </c>
      <c r="Y91" s="33">
        <f>'[2]МО 1_кв_21 ПР5'!EF91-[2]V_МО_ФАКТ!EF91</f>
        <v>0</v>
      </c>
      <c r="Z91" s="33">
        <f>'[2]МО 1_кв_21 ПР5'!EG91-[2]V_МО_ФАКТ!EG91</f>
        <v>12</v>
      </c>
      <c r="AA91" s="33">
        <f>'[2]МО 1_кв_21 ПР5'!EH91-[2]V_МО_ФАКТ!EH91</f>
        <v>0</v>
      </c>
      <c r="AB91" s="33">
        <f>'[2]МО 1_кв_21 ПР5'!EI91-[2]V_МО_ФАКТ!EI91</f>
        <v>0</v>
      </c>
      <c r="AC91" s="33">
        <f>'[2]МО 1_кв_21 ПР5'!EJ91-[2]V_МО_ФАКТ!EJ91</f>
        <v>0</v>
      </c>
      <c r="AD91" s="96">
        <f>'[2]МО 1_кв_21 ПР5'!EK91-[2]V_МО_ФАКТ!EK91</f>
        <v>0</v>
      </c>
      <c r="AE91" s="33">
        <f>'[2]МО 1_кв_21 ПР5'!EL91-[2]V_МО_ФАКТ!EL91</f>
        <v>0</v>
      </c>
      <c r="AF91" s="33">
        <f>'[2]МО 1_кв_21 ПР5'!EM91-[2]V_МО_ФАКТ!EM91</f>
        <v>0</v>
      </c>
      <c r="AG91" s="33">
        <f>'[2]МО 1_кв_21 ПР5'!EN91-[2]V_МО_ФАКТ!EN91</f>
        <v>0</v>
      </c>
      <c r="AH91" s="33">
        <f>'[2]МО 1_кв_21 ПР5'!EO91-[2]V_МО_ФАКТ!EO91</f>
        <v>0</v>
      </c>
      <c r="AI91" s="33">
        <f>'[2]МО 1_кв_21 ПР5'!EP91-[2]V_МО_ФАКТ!EP91</f>
        <v>0</v>
      </c>
      <c r="AJ91" s="33"/>
      <c r="AK91" s="58">
        <v>-2</v>
      </c>
      <c r="AL91" s="58">
        <f t="shared" si="31"/>
        <v>-2</v>
      </c>
      <c r="AM91" s="58">
        <f t="shared" si="32"/>
        <v>0</v>
      </c>
      <c r="AN91" s="42">
        <f>'[2]МО 1_кв_21 ПР5'!FP91-[2]V_МО_ФАКТ!FP91</f>
        <v>0</v>
      </c>
      <c r="AO91" s="41">
        <f>'[2]МО 1_кв_21 ПР5'!FQ91-[2]V_МО_ФАКТ!FQ91</f>
        <v>0</v>
      </c>
      <c r="AP91" s="41">
        <f>'[2]МО 1_кв_21 ПР5'!FR91-[2]V_МО_ФАКТ!FR91</f>
        <v>0</v>
      </c>
      <c r="AQ91" s="41">
        <f>'[2]МО 1_кв_21 ПР5'!FS91-[2]V_МО_ФАКТ!FS91</f>
        <v>0</v>
      </c>
      <c r="AR91" s="59"/>
      <c r="AS91" s="59"/>
      <c r="AT91" s="59"/>
      <c r="AU91" s="59"/>
      <c r="AV91" s="35"/>
    </row>
    <row r="92" spans="1:48" ht="27.75" x14ac:dyDescent="0.3">
      <c r="A92" s="36">
        <f t="shared" si="29"/>
        <v>68</v>
      </c>
      <c r="B92" s="37" t="s">
        <v>186</v>
      </c>
      <c r="C92" s="38" t="s">
        <v>187</v>
      </c>
      <c r="D92" s="39">
        <f>'[2]МО 1_кв_21 ПР5'!DK92-[2]V_МО_ФАКТ!DK92</f>
        <v>0</v>
      </c>
      <c r="E92" s="95">
        <f t="shared" si="30"/>
        <v>0</v>
      </c>
      <c r="F92" s="43">
        <f>'[2]МО 1_кв_21 ПР5'!DM92-[2]V_МО_ФАКТ!DM92</f>
        <v>0</v>
      </c>
      <c r="G92" s="33">
        <f>'[2]МО 1_кв_21 ПР5'!DN92-[2]V_МО_ФАКТ!DN92</f>
        <v>0</v>
      </c>
      <c r="H92" s="43">
        <f>'[2]МО 1_кв_21 ПР5'!DO92-[2]V_МО_ФАКТ!DO92</f>
        <v>0</v>
      </c>
      <c r="I92" s="33">
        <f>'[2]МО 1_кв_21 ПР5'!DP92-[2]V_МО_ФАКТ!DP92</f>
        <v>0</v>
      </c>
      <c r="J92" s="33">
        <f>'[2]МО 1_кв_21 ПР5'!DQ92-[2]V_МО_ФАКТ!DQ92</f>
        <v>0</v>
      </c>
      <c r="K92" s="33">
        <f>'[2]МО 1_кв_21 ПР5'!DR92-[2]V_МО_ФАКТ!DR92</f>
        <v>0</v>
      </c>
      <c r="L92" s="33">
        <f>'[2]МО 1_кв_21 ПР5'!DS92-[2]V_МО_ФАКТ!DS92</f>
        <v>0</v>
      </c>
      <c r="M92" s="33">
        <f>'[2]МО 1_кв_21 ПР5'!DT92-[2]V_МО_ФАКТ!DT92</f>
        <v>0</v>
      </c>
      <c r="N92" s="33">
        <f>'[2]МО 1_кв_21 ПР5'!DU92-[2]V_МО_ФАКТ!DU92</f>
        <v>0</v>
      </c>
      <c r="O92" s="33">
        <f>'[2]МО 1_кв_21 ПР5'!DV92-[2]V_МО_ФАКТ!DV92</f>
        <v>0</v>
      </c>
      <c r="P92" s="43">
        <f>'[2]МО 1_кв_21 ПР5'!DW92-[2]V_МО_ФАКТ!DW92</f>
        <v>0</v>
      </c>
      <c r="Q92" s="33">
        <f>'[2]МО 1_кв_21 ПР5'!DX92-[2]V_МО_ФАКТ!DX92</f>
        <v>0</v>
      </c>
      <c r="R92" s="43">
        <f>'[2]МО 1_кв_21 ПР5'!DY92-[2]V_МО_ФАКТ!DY92</f>
        <v>0</v>
      </c>
      <c r="S92" s="33">
        <f>'[2]МО 1_кв_21 ПР5'!DZ92-[2]V_МО_ФАКТ!DZ92</f>
        <v>0</v>
      </c>
      <c r="T92" s="33">
        <f>'[2]МО 1_кв_21 ПР5'!EA92-[2]V_МО_ФАКТ!EA92</f>
        <v>0</v>
      </c>
      <c r="U92" s="33">
        <f>'[2]МО 1_кв_21 ПР5'!EB92-[2]V_МО_ФАКТ!EB92</f>
        <v>0</v>
      </c>
      <c r="V92" s="33">
        <f>'[2]МО 1_кв_21 ПР5'!EC92-[2]V_МО_ФАКТ!EC92</f>
        <v>0</v>
      </c>
      <c r="W92" s="33">
        <f>'[2]МО 1_кв_21 ПР5'!ED92-[2]V_МО_ФАКТ!ED92</f>
        <v>0</v>
      </c>
      <c r="X92" s="33">
        <f>'[2]МО 1_кв_21 ПР5'!EE92-[2]V_МО_ФАКТ!EE92</f>
        <v>0</v>
      </c>
      <c r="Y92" s="33">
        <f>'[2]МО 1_кв_21 ПР5'!EF92-[2]V_МО_ФАКТ!EF92</f>
        <v>0</v>
      </c>
      <c r="Z92" s="33">
        <f>'[2]МО 1_кв_21 ПР5'!EG92-[2]V_МО_ФАКТ!EG92</f>
        <v>0</v>
      </c>
      <c r="AA92" s="33">
        <f>'[2]МО 1_кв_21 ПР5'!EH92-[2]V_МО_ФАКТ!EH92</f>
        <v>0</v>
      </c>
      <c r="AB92" s="33">
        <f>'[2]МО 1_кв_21 ПР5'!EI92-[2]V_МО_ФАКТ!EI92</f>
        <v>0</v>
      </c>
      <c r="AC92" s="33">
        <f>'[2]МО 1_кв_21 ПР5'!EJ92-[2]V_МО_ФАКТ!EJ92</f>
        <v>0</v>
      </c>
      <c r="AD92" s="96">
        <f>'[2]МО 1_кв_21 ПР5'!EK92-[2]V_МО_ФАКТ!EK92</f>
        <v>0</v>
      </c>
      <c r="AE92" s="33">
        <f>'[2]МО 1_кв_21 ПР5'!EL92-[2]V_МО_ФАКТ!EL92</f>
        <v>0</v>
      </c>
      <c r="AF92" s="33">
        <f>'[2]МО 1_кв_21 ПР5'!EM92-[2]V_МО_ФАКТ!EM92</f>
        <v>0</v>
      </c>
      <c r="AG92" s="33">
        <f>'[2]МО 1_кв_21 ПР5'!EN92-[2]V_МО_ФАКТ!EN92</f>
        <v>0</v>
      </c>
      <c r="AH92" s="33">
        <f>'[2]МО 1_кв_21 ПР5'!EO92-[2]V_МО_ФАКТ!EO92</f>
        <v>0</v>
      </c>
      <c r="AI92" s="33">
        <f>'[2]МО 1_кв_21 ПР5'!EP92-[2]V_МО_ФАКТ!EP92</f>
        <v>0</v>
      </c>
      <c r="AJ92" s="33"/>
      <c r="AK92" s="58">
        <v>0</v>
      </c>
      <c r="AL92" s="58">
        <f t="shared" si="31"/>
        <v>0</v>
      </c>
      <c r="AM92" s="58">
        <f t="shared" si="32"/>
        <v>0</v>
      </c>
      <c r="AN92" s="42">
        <f>'[2]МО 1_кв_21 ПР5'!FP92-[2]V_МО_ФАКТ!FP92</f>
        <v>0</v>
      </c>
      <c r="AO92" s="41">
        <f>'[2]МО 1_кв_21 ПР5'!FQ92-[2]V_МО_ФАКТ!FQ92</f>
        <v>0</v>
      </c>
      <c r="AP92" s="41">
        <f>'[2]МО 1_кв_21 ПР5'!FR92-[2]V_МО_ФАКТ!FR92</f>
        <v>0</v>
      </c>
      <c r="AQ92" s="41">
        <f>'[2]МО 1_кв_21 ПР5'!FS92-[2]V_МО_ФАКТ!FS92</f>
        <v>0</v>
      </c>
      <c r="AR92" s="59"/>
      <c r="AS92" s="59"/>
      <c r="AT92" s="59"/>
      <c r="AU92" s="59"/>
      <c r="AV92" s="35"/>
    </row>
    <row r="93" spans="1:48" ht="27.75" x14ac:dyDescent="0.3">
      <c r="A93" s="36">
        <f t="shared" si="29"/>
        <v>69</v>
      </c>
      <c r="B93" s="37" t="s">
        <v>188</v>
      </c>
      <c r="C93" s="38" t="s">
        <v>189</v>
      </c>
      <c r="D93" s="39">
        <f>'[2]МО 1_кв_21 ПР5'!DK93-[2]V_МО_ФАКТ!DK93</f>
        <v>0</v>
      </c>
      <c r="E93" s="95">
        <f t="shared" si="30"/>
        <v>0</v>
      </c>
      <c r="F93" s="43">
        <f>'[2]МО 1_кв_21 ПР5'!DM93-[2]V_МО_ФАКТ!DM93</f>
        <v>0</v>
      </c>
      <c r="G93" s="33">
        <f>'[2]МО 1_кв_21 ПР5'!DN93-[2]V_МО_ФАКТ!DN93</f>
        <v>0</v>
      </c>
      <c r="H93" s="43">
        <f>'[2]МО 1_кв_21 ПР5'!DO93-[2]V_МО_ФАКТ!DO93</f>
        <v>0</v>
      </c>
      <c r="I93" s="33">
        <f>'[2]МО 1_кв_21 ПР5'!DP93-[2]V_МО_ФАКТ!DP93</f>
        <v>0</v>
      </c>
      <c r="J93" s="33">
        <f>'[2]МО 1_кв_21 ПР5'!DQ93-[2]V_МО_ФАКТ!DQ93</f>
        <v>0</v>
      </c>
      <c r="K93" s="33">
        <f>'[2]МО 1_кв_21 ПР5'!DR93-[2]V_МО_ФАКТ!DR93</f>
        <v>0</v>
      </c>
      <c r="L93" s="33">
        <f>'[2]МО 1_кв_21 ПР5'!DS93-[2]V_МО_ФАКТ!DS93</f>
        <v>0</v>
      </c>
      <c r="M93" s="33">
        <f>'[2]МО 1_кв_21 ПР5'!DT93-[2]V_МО_ФАКТ!DT93</f>
        <v>0</v>
      </c>
      <c r="N93" s="33">
        <f>'[2]МО 1_кв_21 ПР5'!DU93-[2]V_МО_ФАКТ!DU93</f>
        <v>0</v>
      </c>
      <c r="O93" s="33">
        <f>'[2]МО 1_кв_21 ПР5'!DV93-[2]V_МО_ФАКТ!DV93</f>
        <v>0</v>
      </c>
      <c r="P93" s="43">
        <f>'[2]МО 1_кв_21 ПР5'!DW93-[2]V_МО_ФАКТ!DW93</f>
        <v>0</v>
      </c>
      <c r="Q93" s="33">
        <f>'[2]МО 1_кв_21 ПР5'!DX93-[2]V_МО_ФАКТ!DX93</f>
        <v>0</v>
      </c>
      <c r="R93" s="43">
        <f>'[2]МО 1_кв_21 ПР5'!DY93-[2]V_МО_ФАКТ!DY93</f>
        <v>0</v>
      </c>
      <c r="S93" s="33">
        <f>'[2]МО 1_кв_21 ПР5'!DZ93-[2]V_МО_ФАКТ!DZ93</f>
        <v>0</v>
      </c>
      <c r="T93" s="33">
        <f>'[2]МО 1_кв_21 ПР5'!EA93-[2]V_МО_ФАКТ!EA93</f>
        <v>0</v>
      </c>
      <c r="U93" s="33">
        <f>'[2]МО 1_кв_21 ПР5'!EB93-[2]V_МО_ФАКТ!EB93</f>
        <v>0</v>
      </c>
      <c r="V93" s="33">
        <f>'[2]МО 1_кв_21 ПР5'!EC93-[2]V_МО_ФАКТ!EC93</f>
        <v>0</v>
      </c>
      <c r="W93" s="33">
        <f>'[2]МО 1_кв_21 ПР5'!ED93-[2]V_МО_ФАКТ!ED93</f>
        <v>0</v>
      </c>
      <c r="X93" s="33">
        <f>'[2]МО 1_кв_21 ПР5'!EE93-[2]V_МО_ФАКТ!EE93</f>
        <v>0</v>
      </c>
      <c r="Y93" s="33">
        <f>'[2]МО 1_кв_21 ПР5'!EF93-[2]V_МО_ФАКТ!EF93</f>
        <v>0</v>
      </c>
      <c r="Z93" s="33">
        <f>'[2]МО 1_кв_21 ПР5'!EG93-[2]V_МО_ФАКТ!EG93</f>
        <v>0</v>
      </c>
      <c r="AA93" s="33">
        <f>'[2]МО 1_кв_21 ПР5'!EH93-[2]V_МО_ФАКТ!EH93</f>
        <v>0</v>
      </c>
      <c r="AB93" s="33">
        <f>'[2]МО 1_кв_21 ПР5'!EI93-[2]V_МО_ФАКТ!EI93</f>
        <v>0</v>
      </c>
      <c r="AC93" s="33">
        <f>'[2]МО 1_кв_21 ПР5'!EJ93-[2]V_МО_ФАКТ!EJ93</f>
        <v>0</v>
      </c>
      <c r="AD93" s="96">
        <f>'[2]МО 1_кв_21 ПР5'!EK93-[2]V_МО_ФАКТ!EK93</f>
        <v>0</v>
      </c>
      <c r="AE93" s="33">
        <f>'[2]МО 1_кв_21 ПР5'!EL93-[2]V_МО_ФАКТ!EL93</f>
        <v>0</v>
      </c>
      <c r="AF93" s="33">
        <f>'[2]МО 1_кв_21 ПР5'!EM93-[2]V_МО_ФАКТ!EM93</f>
        <v>0</v>
      </c>
      <c r="AG93" s="33">
        <f>'[2]МО 1_кв_21 ПР5'!EN93-[2]V_МО_ФАКТ!EN93</f>
        <v>0</v>
      </c>
      <c r="AH93" s="33">
        <f>'[2]МО 1_кв_21 ПР5'!EO93-[2]V_МО_ФАКТ!EO93</f>
        <v>0</v>
      </c>
      <c r="AI93" s="33">
        <f>'[2]МО 1_кв_21 ПР5'!EP93-[2]V_МО_ФАКТ!EP93</f>
        <v>0</v>
      </c>
      <c r="AJ93" s="33"/>
      <c r="AK93" s="58">
        <v>0</v>
      </c>
      <c r="AL93" s="58">
        <f t="shared" si="31"/>
        <v>0</v>
      </c>
      <c r="AM93" s="58">
        <f t="shared" si="32"/>
        <v>0</v>
      </c>
      <c r="AN93" s="42">
        <f>'[2]МО 1_кв_21 ПР5'!FP93-[2]V_МО_ФАКТ!FP93</f>
        <v>0</v>
      </c>
      <c r="AO93" s="41">
        <f>'[2]МО 1_кв_21 ПР5'!FQ93-[2]V_МО_ФАКТ!FQ93</f>
        <v>0</v>
      </c>
      <c r="AP93" s="41">
        <f>'[2]МО 1_кв_21 ПР5'!FR93-[2]V_МО_ФАКТ!FR93</f>
        <v>0</v>
      </c>
      <c r="AQ93" s="41">
        <f>'[2]МО 1_кв_21 ПР5'!FS93-[2]V_МО_ФАКТ!FS93</f>
        <v>0</v>
      </c>
      <c r="AR93" s="59"/>
      <c r="AS93" s="59"/>
      <c r="AT93" s="59"/>
      <c r="AU93" s="59"/>
      <c r="AV93" s="35"/>
    </row>
    <row r="94" spans="1:48" ht="33" customHeight="1" x14ac:dyDescent="0.3">
      <c r="A94" s="36">
        <f t="shared" si="29"/>
        <v>70</v>
      </c>
      <c r="B94" s="37" t="s">
        <v>190</v>
      </c>
      <c r="C94" s="38" t="s">
        <v>191</v>
      </c>
      <c r="D94" s="39">
        <f>'[2]МО 1_кв_21 ПР5'!DK94-[2]V_МО_ФАКТ!DK94</f>
        <v>0</v>
      </c>
      <c r="E94" s="95">
        <f t="shared" si="30"/>
        <v>0</v>
      </c>
      <c r="F94" s="43">
        <f>'[2]МО 1_кв_21 ПР5'!DM94-[2]V_МО_ФАКТ!DM94</f>
        <v>0</v>
      </c>
      <c r="G94" s="33">
        <f>'[2]МО 1_кв_21 ПР5'!DN94-[2]V_МО_ФАКТ!DN94</f>
        <v>0</v>
      </c>
      <c r="H94" s="43">
        <f>'[2]МО 1_кв_21 ПР5'!DO94-[2]V_МО_ФАКТ!DO94</f>
        <v>0</v>
      </c>
      <c r="I94" s="33">
        <f>'[2]МО 1_кв_21 ПР5'!DP94-[2]V_МО_ФАКТ!DP94</f>
        <v>0</v>
      </c>
      <c r="J94" s="33">
        <f>'[2]МО 1_кв_21 ПР5'!DQ94-[2]V_МО_ФАКТ!DQ94</f>
        <v>0</v>
      </c>
      <c r="K94" s="33">
        <f>'[2]МО 1_кв_21 ПР5'!DR94-[2]V_МО_ФАКТ!DR94</f>
        <v>0</v>
      </c>
      <c r="L94" s="33">
        <f>'[2]МО 1_кв_21 ПР5'!DS94-[2]V_МО_ФАКТ!DS94</f>
        <v>0</v>
      </c>
      <c r="M94" s="33">
        <f>'[2]МО 1_кв_21 ПР5'!DT94-[2]V_МО_ФАКТ!DT94</f>
        <v>0</v>
      </c>
      <c r="N94" s="33">
        <f>'[2]МО 1_кв_21 ПР5'!DU94-[2]V_МО_ФАКТ!DU94</f>
        <v>0</v>
      </c>
      <c r="O94" s="33">
        <f>'[2]МО 1_кв_21 ПР5'!DV94-[2]V_МО_ФАКТ!DV94</f>
        <v>0</v>
      </c>
      <c r="P94" s="43">
        <f>'[2]МО 1_кв_21 ПР5'!DW94-[2]V_МО_ФАКТ!DW94</f>
        <v>0</v>
      </c>
      <c r="Q94" s="33">
        <f>'[2]МО 1_кв_21 ПР5'!DX94-[2]V_МО_ФАКТ!DX94</f>
        <v>0</v>
      </c>
      <c r="R94" s="43">
        <f>'[2]МО 1_кв_21 ПР5'!DY94-[2]V_МО_ФАКТ!DY94</f>
        <v>0</v>
      </c>
      <c r="S94" s="33">
        <f>'[2]МО 1_кв_21 ПР5'!DZ94-[2]V_МО_ФАКТ!DZ94</f>
        <v>0</v>
      </c>
      <c r="T94" s="33">
        <f>'[2]МО 1_кв_21 ПР5'!EA94-[2]V_МО_ФАКТ!EA94</f>
        <v>0</v>
      </c>
      <c r="U94" s="33">
        <f>'[2]МО 1_кв_21 ПР5'!EB94-[2]V_МО_ФАКТ!EB94</f>
        <v>0</v>
      </c>
      <c r="V94" s="33">
        <f>'[2]МО 1_кв_21 ПР5'!EC94-[2]V_МО_ФАКТ!EC94</f>
        <v>0</v>
      </c>
      <c r="W94" s="33">
        <f>'[2]МО 1_кв_21 ПР5'!ED94-[2]V_МО_ФАКТ!ED94</f>
        <v>0</v>
      </c>
      <c r="X94" s="33">
        <f>'[2]МО 1_кв_21 ПР5'!EE94-[2]V_МО_ФАКТ!EE94</f>
        <v>0</v>
      </c>
      <c r="Y94" s="33">
        <f>'[2]МО 1_кв_21 ПР5'!EF94-[2]V_МО_ФАКТ!EF94</f>
        <v>0</v>
      </c>
      <c r="Z94" s="33">
        <f>'[2]МО 1_кв_21 ПР5'!EG94-[2]V_МО_ФАКТ!EG94</f>
        <v>0</v>
      </c>
      <c r="AA94" s="33">
        <f>'[2]МО 1_кв_21 ПР5'!EH94-[2]V_МО_ФАКТ!EH94</f>
        <v>0</v>
      </c>
      <c r="AB94" s="33">
        <f>'[2]МО 1_кв_21 ПР5'!EI94-[2]V_МО_ФАКТ!EI94</f>
        <v>0</v>
      </c>
      <c r="AC94" s="33">
        <f>'[2]МО 1_кв_21 ПР5'!EJ94-[2]V_МО_ФАКТ!EJ94</f>
        <v>0</v>
      </c>
      <c r="AD94" s="96">
        <f>'[2]МО 1_кв_21 ПР5'!EK94-[2]V_МО_ФАКТ!EK94</f>
        <v>0</v>
      </c>
      <c r="AE94" s="33">
        <f>'[2]МО 1_кв_21 ПР5'!EL94-[2]V_МО_ФАКТ!EL94</f>
        <v>0</v>
      </c>
      <c r="AF94" s="33">
        <f>'[2]МО 1_кв_21 ПР5'!EM94-[2]V_МО_ФАКТ!EM94</f>
        <v>0</v>
      </c>
      <c r="AG94" s="33">
        <f>'[2]МО 1_кв_21 ПР5'!EN94-[2]V_МО_ФАКТ!EN94</f>
        <v>0</v>
      </c>
      <c r="AH94" s="33">
        <f>'[2]МО 1_кв_21 ПР5'!EO94-[2]V_МО_ФАКТ!EO94</f>
        <v>0</v>
      </c>
      <c r="AI94" s="33">
        <f>'[2]МО 1_кв_21 ПР5'!EP94-[2]V_МО_ФАКТ!EP94</f>
        <v>0</v>
      </c>
      <c r="AJ94" s="33"/>
      <c r="AK94" s="58">
        <v>0</v>
      </c>
      <c r="AL94" s="58">
        <f t="shared" si="31"/>
        <v>0</v>
      </c>
      <c r="AM94" s="58">
        <f t="shared" si="32"/>
        <v>0</v>
      </c>
      <c r="AN94" s="42">
        <f>'[2]МО 1_кв_21 ПР5'!FP94-[2]V_МО_ФАКТ!FP94</f>
        <v>0</v>
      </c>
      <c r="AO94" s="41">
        <f>'[2]МО 1_кв_21 ПР5'!FQ94-[2]V_МО_ФАКТ!FQ94</f>
        <v>0</v>
      </c>
      <c r="AP94" s="41">
        <f>'[2]МО 1_кв_21 ПР5'!FR94-[2]V_МО_ФАКТ!FR94</f>
        <v>0</v>
      </c>
      <c r="AQ94" s="41">
        <f>'[2]МО 1_кв_21 ПР5'!FS94-[2]V_МО_ФАКТ!FS94</f>
        <v>0</v>
      </c>
      <c r="AR94" s="59"/>
      <c r="AS94" s="59"/>
      <c r="AT94" s="59"/>
      <c r="AU94" s="59"/>
      <c r="AV94" s="35"/>
    </row>
    <row r="95" spans="1:48" ht="27.75" x14ac:dyDescent="0.3">
      <c r="A95" s="36">
        <f t="shared" si="29"/>
        <v>71</v>
      </c>
      <c r="B95" s="37" t="s">
        <v>192</v>
      </c>
      <c r="C95" s="38" t="s">
        <v>193</v>
      </c>
      <c r="D95" s="39">
        <f>'[2]МО 1_кв_21 ПР5'!DK95-[2]V_МО_ФАКТ!DK95</f>
        <v>0</v>
      </c>
      <c r="E95" s="95">
        <f t="shared" si="30"/>
        <v>0</v>
      </c>
      <c r="F95" s="43">
        <f>'[2]МО 1_кв_21 ПР5'!DM95-[2]V_МО_ФАКТ!DM95</f>
        <v>0</v>
      </c>
      <c r="G95" s="33">
        <f>'[2]МО 1_кв_21 ПР5'!DN95-[2]V_МО_ФАКТ!DN95</f>
        <v>0</v>
      </c>
      <c r="H95" s="43">
        <f>'[2]МО 1_кв_21 ПР5'!DO95-[2]V_МО_ФАКТ!DO95</f>
        <v>0</v>
      </c>
      <c r="I95" s="33">
        <f>'[2]МО 1_кв_21 ПР5'!DP95-[2]V_МО_ФАКТ!DP95</f>
        <v>0</v>
      </c>
      <c r="J95" s="33">
        <f>'[2]МО 1_кв_21 ПР5'!DQ95-[2]V_МО_ФАКТ!DQ95</f>
        <v>0</v>
      </c>
      <c r="K95" s="33">
        <f>'[2]МО 1_кв_21 ПР5'!DR95-[2]V_МО_ФАКТ!DR95</f>
        <v>0</v>
      </c>
      <c r="L95" s="33">
        <f>'[2]МО 1_кв_21 ПР5'!DS95-[2]V_МО_ФАКТ!DS95</f>
        <v>0</v>
      </c>
      <c r="M95" s="33">
        <f>'[2]МО 1_кв_21 ПР5'!DT95-[2]V_МО_ФАКТ!DT95</f>
        <v>0</v>
      </c>
      <c r="N95" s="33">
        <f>'[2]МО 1_кв_21 ПР5'!DU95-[2]V_МО_ФАКТ!DU95</f>
        <v>0</v>
      </c>
      <c r="O95" s="33">
        <f>'[2]МО 1_кв_21 ПР5'!DV95-[2]V_МО_ФАКТ!DV95</f>
        <v>0</v>
      </c>
      <c r="P95" s="43">
        <f>'[2]МО 1_кв_21 ПР5'!DW95-[2]V_МО_ФАКТ!DW95</f>
        <v>0</v>
      </c>
      <c r="Q95" s="33">
        <f>'[2]МО 1_кв_21 ПР5'!DX95-[2]V_МО_ФАКТ!DX95</f>
        <v>0</v>
      </c>
      <c r="R95" s="43">
        <f>'[2]МО 1_кв_21 ПР5'!DY95-[2]V_МО_ФАКТ!DY95</f>
        <v>0</v>
      </c>
      <c r="S95" s="33">
        <f>'[2]МО 1_кв_21 ПР5'!DZ95-[2]V_МО_ФАКТ!DZ95</f>
        <v>0</v>
      </c>
      <c r="T95" s="33">
        <f>'[2]МО 1_кв_21 ПР5'!EA95-[2]V_МО_ФАКТ!EA95</f>
        <v>0</v>
      </c>
      <c r="U95" s="33">
        <f>'[2]МО 1_кв_21 ПР5'!EB95-[2]V_МО_ФАКТ!EB95</f>
        <v>0</v>
      </c>
      <c r="V95" s="33">
        <f>'[2]МО 1_кв_21 ПР5'!EC95-[2]V_МО_ФАКТ!EC95</f>
        <v>0</v>
      </c>
      <c r="W95" s="33">
        <f>'[2]МО 1_кв_21 ПР5'!ED95-[2]V_МО_ФАКТ!ED95</f>
        <v>0</v>
      </c>
      <c r="X95" s="33">
        <f>'[2]МО 1_кв_21 ПР5'!EE95-[2]V_МО_ФАКТ!EE95</f>
        <v>0</v>
      </c>
      <c r="Y95" s="33">
        <f>'[2]МО 1_кв_21 ПР5'!EF95-[2]V_МО_ФАКТ!EF95</f>
        <v>0</v>
      </c>
      <c r="Z95" s="33">
        <f>'[2]МО 1_кв_21 ПР5'!EG95-[2]V_МО_ФАКТ!EG95</f>
        <v>0</v>
      </c>
      <c r="AA95" s="33">
        <f>'[2]МО 1_кв_21 ПР5'!EH95-[2]V_МО_ФАКТ!EH95</f>
        <v>0</v>
      </c>
      <c r="AB95" s="33">
        <f>'[2]МО 1_кв_21 ПР5'!EI95-[2]V_МО_ФАКТ!EI95</f>
        <v>0</v>
      </c>
      <c r="AC95" s="33">
        <f>'[2]МО 1_кв_21 ПР5'!EJ95-[2]V_МО_ФАКТ!EJ95</f>
        <v>0</v>
      </c>
      <c r="AD95" s="96">
        <f>'[2]МО 1_кв_21 ПР5'!EK95-[2]V_МО_ФАКТ!EK95</f>
        <v>0</v>
      </c>
      <c r="AE95" s="33">
        <f>'[2]МО 1_кв_21 ПР5'!EL95-[2]V_МО_ФАКТ!EL95</f>
        <v>0</v>
      </c>
      <c r="AF95" s="33">
        <f>'[2]МО 1_кв_21 ПР5'!EM95-[2]V_МО_ФАКТ!EM95</f>
        <v>0</v>
      </c>
      <c r="AG95" s="33">
        <f>'[2]МО 1_кв_21 ПР5'!EN95-[2]V_МО_ФАКТ!EN95</f>
        <v>0</v>
      </c>
      <c r="AH95" s="33">
        <f>'[2]МО 1_кв_21 ПР5'!EO95-[2]V_МО_ФАКТ!EO95</f>
        <v>0</v>
      </c>
      <c r="AI95" s="33">
        <f>'[2]МО 1_кв_21 ПР5'!EP95-[2]V_МО_ФАКТ!EP95</f>
        <v>0</v>
      </c>
      <c r="AJ95" s="33"/>
      <c r="AK95" s="58">
        <v>0</v>
      </c>
      <c r="AL95" s="58">
        <f t="shared" si="31"/>
        <v>0</v>
      </c>
      <c r="AM95" s="58">
        <f t="shared" si="32"/>
        <v>0</v>
      </c>
      <c r="AN95" s="42">
        <f>'[2]МО 1_кв_21 ПР5'!FP95-[2]V_МО_ФАКТ!FP95</f>
        <v>0</v>
      </c>
      <c r="AO95" s="41">
        <f>'[2]МО 1_кв_21 ПР5'!FQ95-[2]V_МО_ФАКТ!FQ95</f>
        <v>0</v>
      </c>
      <c r="AP95" s="41">
        <f>'[2]МО 1_кв_21 ПР5'!FR95-[2]V_МО_ФАКТ!FR95</f>
        <v>0</v>
      </c>
      <c r="AQ95" s="41">
        <f>'[2]МО 1_кв_21 ПР5'!FS95-[2]V_МО_ФАКТ!FS95</f>
        <v>0</v>
      </c>
      <c r="AR95" s="59"/>
      <c r="AS95" s="59"/>
      <c r="AT95" s="59"/>
      <c r="AU95" s="59"/>
      <c r="AV95" s="35"/>
    </row>
    <row r="96" spans="1:48" ht="27.75" x14ac:dyDescent="0.3">
      <c r="A96" s="36">
        <f t="shared" si="29"/>
        <v>72</v>
      </c>
      <c r="B96" s="37" t="s">
        <v>194</v>
      </c>
      <c r="C96" s="38" t="s">
        <v>195</v>
      </c>
      <c r="D96" s="39">
        <f>'[2]МО 1_кв_21 ПР5'!DK96-[2]V_МО_ФАКТ!DK96</f>
        <v>0</v>
      </c>
      <c r="E96" s="95">
        <f t="shared" si="30"/>
        <v>0</v>
      </c>
      <c r="F96" s="43">
        <f>'[2]МО 1_кв_21 ПР5'!DM96-[2]V_МО_ФАКТ!DM96</f>
        <v>0</v>
      </c>
      <c r="G96" s="33">
        <f>'[2]МО 1_кв_21 ПР5'!DN96-[2]V_МО_ФАКТ!DN96</f>
        <v>0</v>
      </c>
      <c r="H96" s="43">
        <f>'[2]МО 1_кв_21 ПР5'!DO96-[2]V_МО_ФАКТ!DO96</f>
        <v>0</v>
      </c>
      <c r="I96" s="33">
        <f>'[2]МО 1_кв_21 ПР5'!DP96-[2]V_МО_ФАКТ!DP96</f>
        <v>0</v>
      </c>
      <c r="J96" s="33">
        <f>'[2]МО 1_кв_21 ПР5'!DQ96-[2]V_МО_ФАКТ!DQ96</f>
        <v>0</v>
      </c>
      <c r="K96" s="33">
        <f>'[2]МО 1_кв_21 ПР5'!DR96-[2]V_МО_ФАКТ!DR96</f>
        <v>0</v>
      </c>
      <c r="L96" s="33">
        <f>'[2]МО 1_кв_21 ПР5'!DS96-[2]V_МО_ФАКТ!DS96</f>
        <v>0</v>
      </c>
      <c r="M96" s="33">
        <f>'[2]МО 1_кв_21 ПР5'!DT96-[2]V_МО_ФАКТ!DT96</f>
        <v>0</v>
      </c>
      <c r="N96" s="33">
        <f>'[2]МО 1_кв_21 ПР5'!DU96-[2]V_МО_ФАКТ!DU96</f>
        <v>0</v>
      </c>
      <c r="O96" s="33">
        <f>'[2]МО 1_кв_21 ПР5'!DV96-[2]V_МО_ФАКТ!DV96</f>
        <v>0</v>
      </c>
      <c r="P96" s="43">
        <f>'[2]МО 1_кв_21 ПР5'!DW96-[2]V_МО_ФАКТ!DW96</f>
        <v>0</v>
      </c>
      <c r="Q96" s="33">
        <f>'[2]МО 1_кв_21 ПР5'!DX96-[2]V_МО_ФАКТ!DX96</f>
        <v>0</v>
      </c>
      <c r="R96" s="43">
        <f>'[2]МО 1_кв_21 ПР5'!DY96-[2]V_МО_ФАКТ!DY96</f>
        <v>0</v>
      </c>
      <c r="S96" s="33">
        <f>'[2]МО 1_кв_21 ПР5'!DZ96-[2]V_МО_ФАКТ!DZ96</f>
        <v>0</v>
      </c>
      <c r="T96" s="33">
        <f>'[2]МО 1_кв_21 ПР5'!EA96-[2]V_МО_ФАКТ!EA96</f>
        <v>0</v>
      </c>
      <c r="U96" s="33">
        <f>'[2]МО 1_кв_21 ПР5'!EB96-[2]V_МО_ФАКТ!EB96</f>
        <v>0</v>
      </c>
      <c r="V96" s="33">
        <f>'[2]МО 1_кв_21 ПР5'!EC96-[2]V_МО_ФАКТ!EC96</f>
        <v>0</v>
      </c>
      <c r="W96" s="33">
        <f>'[2]МО 1_кв_21 ПР5'!ED96-[2]V_МО_ФАКТ!ED96</f>
        <v>0</v>
      </c>
      <c r="X96" s="33">
        <f>'[2]МО 1_кв_21 ПР5'!EE96-[2]V_МО_ФАКТ!EE96</f>
        <v>0</v>
      </c>
      <c r="Y96" s="33">
        <f>'[2]МО 1_кв_21 ПР5'!EF96-[2]V_МО_ФАКТ!EF96</f>
        <v>0</v>
      </c>
      <c r="Z96" s="33">
        <f>'[2]МО 1_кв_21 ПР5'!EG96-[2]V_МО_ФАКТ!EG96</f>
        <v>0</v>
      </c>
      <c r="AA96" s="33">
        <f>'[2]МО 1_кв_21 ПР5'!EH96-[2]V_МО_ФАКТ!EH96</f>
        <v>0</v>
      </c>
      <c r="AB96" s="33">
        <f>'[2]МО 1_кв_21 ПР5'!EI96-[2]V_МО_ФАКТ!EI96</f>
        <v>0</v>
      </c>
      <c r="AC96" s="33">
        <f>'[2]МО 1_кв_21 ПР5'!EJ96-[2]V_МО_ФАКТ!EJ96</f>
        <v>0</v>
      </c>
      <c r="AD96" s="96">
        <f>'[2]МО 1_кв_21 ПР5'!EK96-[2]V_МО_ФАКТ!EK96</f>
        <v>0</v>
      </c>
      <c r="AE96" s="33">
        <f>'[2]МО 1_кв_21 ПР5'!EL96-[2]V_МО_ФАКТ!EL96</f>
        <v>0</v>
      </c>
      <c r="AF96" s="33">
        <f>'[2]МО 1_кв_21 ПР5'!EM96-[2]V_МО_ФАКТ!EM96</f>
        <v>0</v>
      </c>
      <c r="AG96" s="33">
        <f>'[2]МО 1_кв_21 ПР5'!EN96-[2]V_МО_ФАКТ!EN96</f>
        <v>0</v>
      </c>
      <c r="AH96" s="33">
        <f>'[2]МО 1_кв_21 ПР5'!EO96-[2]V_МО_ФАКТ!EO96</f>
        <v>0</v>
      </c>
      <c r="AI96" s="33">
        <f>'[2]МО 1_кв_21 ПР5'!EP96-[2]V_МО_ФАКТ!EP96</f>
        <v>0</v>
      </c>
      <c r="AJ96" s="33"/>
      <c r="AK96" s="58">
        <v>0</v>
      </c>
      <c r="AL96" s="58">
        <f t="shared" si="31"/>
        <v>0</v>
      </c>
      <c r="AM96" s="58">
        <f t="shared" si="32"/>
        <v>0</v>
      </c>
      <c r="AN96" s="42">
        <f>'[2]МО 1_кв_21 ПР5'!FP96-[2]V_МО_ФАКТ!FP96</f>
        <v>0</v>
      </c>
      <c r="AO96" s="41">
        <f>'[2]МО 1_кв_21 ПР5'!FQ96-[2]V_МО_ФАКТ!FQ96</f>
        <v>0</v>
      </c>
      <c r="AP96" s="41">
        <f>'[2]МО 1_кв_21 ПР5'!FR96-[2]V_МО_ФАКТ!FR96</f>
        <v>0</v>
      </c>
      <c r="AQ96" s="41">
        <f>'[2]МО 1_кв_21 ПР5'!FS96-[2]V_МО_ФАКТ!FS96</f>
        <v>0</v>
      </c>
      <c r="AR96" s="59"/>
      <c r="AS96" s="59"/>
      <c r="AT96" s="59"/>
      <c r="AU96" s="59"/>
      <c r="AV96" s="35"/>
    </row>
    <row r="97" spans="1:48" s="79" customFormat="1" ht="27.75" x14ac:dyDescent="0.3">
      <c r="A97" s="68">
        <f t="shared" si="29"/>
        <v>73</v>
      </c>
      <c r="B97" s="69" t="s">
        <v>196</v>
      </c>
      <c r="C97" s="70" t="s">
        <v>197</v>
      </c>
      <c r="D97" s="71">
        <f>'[2]МО 1_кв_21 ПР5'!DK97-[2]V_МО_ФАКТ!DK97</f>
        <v>191</v>
      </c>
      <c r="E97" s="98">
        <f t="shared" si="30"/>
        <v>22</v>
      </c>
      <c r="F97" s="75">
        <f>'[2]МО 1_кв_21 ПР5'!DM97-[2]V_МО_ФАКТ!DM97</f>
        <v>0</v>
      </c>
      <c r="G97" s="76">
        <f>'[2]МО 1_кв_21 ПР5'!DN97-[2]V_МО_ФАКТ!DN97</f>
        <v>0</v>
      </c>
      <c r="H97" s="75">
        <f>'[2]МО 1_кв_21 ПР5'!DO97-[2]V_МО_ФАКТ!DO97</f>
        <v>0</v>
      </c>
      <c r="I97" s="76">
        <f>'[2]МО 1_кв_21 ПР5'!DP97-[2]V_МО_ФАКТ!DP97</f>
        <v>0</v>
      </c>
      <c r="J97" s="76">
        <f>'[2]МО 1_кв_21 ПР5'!DQ97-[2]V_МО_ФАКТ!DQ97</f>
        <v>0</v>
      </c>
      <c r="K97" s="76">
        <f>'[2]МО 1_кв_21 ПР5'!DR97-[2]V_МО_ФАКТ!DR97</f>
        <v>0</v>
      </c>
      <c r="L97" s="76">
        <f>'[2]МО 1_кв_21 ПР5'!DS97-[2]V_МО_ФАКТ!DS97</f>
        <v>0</v>
      </c>
      <c r="M97" s="76">
        <f>'[2]МО 1_кв_21 ПР5'!DT97-[2]V_МО_ФАКТ!DT97</f>
        <v>22</v>
      </c>
      <c r="N97" s="76">
        <f>'[2]МО 1_кв_21 ПР5'!DU97-[2]V_МО_ФАКТ!DU97</f>
        <v>0</v>
      </c>
      <c r="O97" s="76">
        <f>'[2]МО 1_кв_21 ПР5'!DV97-[2]V_МО_ФАКТ!DV97</f>
        <v>0</v>
      </c>
      <c r="P97" s="75">
        <f>'[2]МО 1_кв_21 ПР5'!DW97-[2]V_МО_ФАКТ!DW97</f>
        <v>0</v>
      </c>
      <c r="Q97" s="76">
        <f>'[2]МО 1_кв_21 ПР5'!DX97-[2]V_МО_ФАКТ!DX97</f>
        <v>0</v>
      </c>
      <c r="R97" s="75">
        <f>'[2]МО 1_кв_21 ПР5'!DY97-[2]V_МО_ФАКТ!DY97</f>
        <v>0</v>
      </c>
      <c r="S97" s="76">
        <f>'[2]МО 1_кв_21 ПР5'!DZ97-[2]V_МО_ФАКТ!DZ97</f>
        <v>0</v>
      </c>
      <c r="T97" s="76">
        <f>'[2]МО 1_кв_21 ПР5'!EA97-[2]V_МО_ФАКТ!EA97</f>
        <v>0</v>
      </c>
      <c r="U97" s="76">
        <f>'[2]МО 1_кв_21 ПР5'!EB97-[2]V_МО_ФАКТ!EB97</f>
        <v>0</v>
      </c>
      <c r="V97" s="76">
        <f>'[2]МО 1_кв_21 ПР5'!EC97-[2]V_МО_ФАКТ!EC97</f>
        <v>0</v>
      </c>
      <c r="W97" s="76">
        <f>'[2]МО 1_кв_21 ПР5'!ED97-[2]V_МО_ФАКТ!ED97</f>
        <v>0</v>
      </c>
      <c r="X97" s="76">
        <f>'[2]МО 1_кв_21 ПР5'!EE97-[2]V_МО_ФАКТ!EE97</f>
        <v>0</v>
      </c>
      <c r="Y97" s="76">
        <f>'[2]МО 1_кв_21 ПР5'!EF97-[2]V_МО_ФАКТ!EF97</f>
        <v>0</v>
      </c>
      <c r="Z97" s="76">
        <f>'[2]МО 1_кв_21 ПР5'!EG97-[2]V_МО_ФАКТ!EG97</f>
        <v>0</v>
      </c>
      <c r="AA97" s="76">
        <f>'[2]МО 1_кв_21 ПР5'!EH97-[2]V_МО_ФАКТ!EH97</f>
        <v>0</v>
      </c>
      <c r="AB97" s="76">
        <f>'[2]МО 1_кв_21 ПР5'!EI97-[2]V_МО_ФАКТ!EI97</f>
        <v>0</v>
      </c>
      <c r="AC97" s="76">
        <f>'[2]МО 1_кв_21 ПР5'!EJ97-[2]V_МО_ФАКТ!EJ97</f>
        <v>0</v>
      </c>
      <c r="AD97" s="99">
        <f>'[2]МО 1_кв_21 ПР5'!EK97-[2]V_МО_ФАКТ!EK97</f>
        <v>0</v>
      </c>
      <c r="AE97" s="76">
        <f>'[2]МО 1_кв_21 ПР5'!EL97-[2]V_МО_ФАКТ!EL97</f>
        <v>0</v>
      </c>
      <c r="AF97" s="76">
        <f>'[2]МО 1_кв_21 ПР5'!EM97-[2]V_МО_ФАКТ!EM97</f>
        <v>0</v>
      </c>
      <c r="AG97" s="76">
        <f>'[2]МО 1_кв_21 ПР5'!EN97-[2]V_МО_ФАКТ!EN97</f>
        <v>0</v>
      </c>
      <c r="AH97" s="76">
        <f>'[2]МО 1_кв_21 ПР5'!EO97-[2]V_МО_ФАКТ!EO97</f>
        <v>0</v>
      </c>
      <c r="AI97" s="76">
        <f>'[2]МО 1_кв_21 ПР5'!EP97-[2]V_МО_ФАКТ!EP97</f>
        <v>0</v>
      </c>
      <c r="AJ97" s="76"/>
      <c r="AK97" s="74"/>
      <c r="AL97" s="74">
        <f t="shared" si="31"/>
        <v>0</v>
      </c>
      <c r="AM97" s="74">
        <f t="shared" si="32"/>
        <v>0</v>
      </c>
      <c r="AN97" s="73">
        <f>'[2]МО 1_кв_21 ПР5'!FP97-[2]V_МО_ФАКТ!FP97</f>
        <v>0</v>
      </c>
      <c r="AO97" s="72">
        <f>'[2]МО 1_кв_21 ПР5'!FQ97-[2]V_МО_ФАКТ!FQ97</f>
        <v>0</v>
      </c>
      <c r="AP97" s="72">
        <f>'[2]МО 1_кв_21 ПР5'!FR97-[2]V_МО_ФАКТ!FR97</f>
        <v>0</v>
      </c>
      <c r="AQ97" s="72">
        <f>'[2]МО 1_кв_21 ПР5'!FS97-[2]V_МО_ФАКТ!FS97</f>
        <v>0</v>
      </c>
      <c r="AR97" s="77"/>
      <c r="AS97" s="77"/>
      <c r="AT97" s="77"/>
      <c r="AU97" s="77"/>
      <c r="AV97" s="78"/>
    </row>
    <row r="98" spans="1:48" ht="27.75" x14ac:dyDescent="0.3">
      <c r="A98" s="36">
        <f t="shared" si="29"/>
        <v>74</v>
      </c>
      <c r="B98" s="37" t="s">
        <v>198</v>
      </c>
      <c r="C98" s="38" t="s">
        <v>199</v>
      </c>
      <c r="D98" s="39">
        <f>'[2]МО 1_кв_21 ПР5'!DK98-[2]V_МО_ФАКТ!DK98</f>
        <v>58</v>
      </c>
      <c r="E98" s="95">
        <f t="shared" si="30"/>
        <v>0</v>
      </c>
      <c r="F98" s="43">
        <f>'[2]МО 1_кв_21 ПР5'!DM98-[2]V_МО_ФАКТ!DM98</f>
        <v>0</v>
      </c>
      <c r="G98" s="33">
        <f>'[2]МО 1_кв_21 ПР5'!DN98-[2]V_МО_ФАКТ!DN98</f>
        <v>0</v>
      </c>
      <c r="H98" s="43">
        <f>'[2]МО 1_кв_21 ПР5'!DO98-[2]V_МО_ФАКТ!DO98</f>
        <v>0</v>
      </c>
      <c r="I98" s="33">
        <f>'[2]МО 1_кв_21 ПР5'!DP98-[2]V_МО_ФАКТ!DP98</f>
        <v>0</v>
      </c>
      <c r="J98" s="33">
        <f>'[2]МО 1_кв_21 ПР5'!DQ98-[2]V_МО_ФАКТ!DQ98</f>
        <v>0</v>
      </c>
      <c r="K98" s="33">
        <f>'[2]МО 1_кв_21 ПР5'!DR98-[2]V_МО_ФАКТ!DR98</f>
        <v>0</v>
      </c>
      <c r="L98" s="33">
        <f>'[2]МО 1_кв_21 ПР5'!DS98-[2]V_МО_ФАКТ!DS98</f>
        <v>0</v>
      </c>
      <c r="M98" s="33">
        <f>'[2]МО 1_кв_21 ПР5'!DT98-[2]V_МО_ФАКТ!DT98</f>
        <v>0</v>
      </c>
      <c r="N98" s="33">
        <f>'[2]МО 1_кв_21 ПР5'!DU98-[2]V_МО_ФАКТ!DU98</f>
        <v>-1</v>
      </c>
      <c r="O98" s="33">
        <f>'[2]МО 1_кв_21 ПР5'!DV98-[2]V_МО_ФАКТ!DV98</f>
        <v>0</v>
      </c>
      <c r="P98" s="43">
        <f>'[2]МО 1_кв_21 ПР5'!DW98-[2]V_МО_ФАКТ!DW98</f>
        <v>0</v>
      </c>
      <c r="Q98" s="33">
        <f>'[2]МО 1_кв_21 ПР5'!DX98-[2]V_МО_ФАКТ!DX98</f>
        <v>0</v>
      </c>
      <c r="R98" s="43">
        <f>'[2]МО 1_кв_21 ПР5'!DY98-[2]V_МО_ФАКТ!DY98</f>
        <v>0</v>
      </c>
      <c r="S98" s="33">
        <f>'[2]МО 1_кв_21 ПР5'!DZ98-[2]V_МО_ФАКТ!DZ98</f>
        <v>0</v>
      </c>
      <c r="T98" s="33">
        <f>'[2]МО 1_кв_21 ПР5'!EA98-[2]V_МО_ФАКТ!EA98</f>
        <v>0</v>
      </c>
      <c r="U98" s="33">
        <f>'[2]МО 1_кв_21 ПР5'!EB98-[2]V_МО_ФАКТ!EB98</f>
        <v>0</v>
      </c>
      <c r="V98" s="33">
        <f>'[2]МО 1_кв_21 ПР5'!EC98-[2]V_МО_ФАКТ!EC98</f>
        <v>0</v>
      </c>
      <c r="W98" s="33">
        <f>'[2]МО 1_кв_21 ПР5'!ED98-[2]V_МО_ФАКТ!ED98</f>
        <v>0</v>
      </c>
      <c r="X98" s="33">
        <f>'[2]МО 1_кв_21 ПР5'!EE98-[2]V_МО_ФАКТ!EE98</f>
        <v>0</v>
      </c>
      <c r="Y98" s="33">
        <f>'[2]МО 1_кв_21 ПР5'!EF98-[2]V_МО_ФАКТ!EF98</f>
        <v>0</v>
      </c>
      <c r="Z98" s="33">
        <f>'[2]МО 1_кв_21 ПР5'!EG98-[2]V_МО_ФАКТ!EG98</f>
        <v>1</v>
      </c>
      <c r="AA98" s="33">
        <f>'[2]МО 1_кв_21 ПР5'!EH98-[2]V_МО_ФАКТ!EH98</f>
        <v>0</v>
      </c>
      <c r="AB98" s="33">
        <f>'[2]МО 1_кв_21 ПР5'!EI98-[2]V_МО_ФАКТ!EI98</f>
        <v>0</v>
      </c>
      <c r="AC98" s="33">
        <f>'[2]МО 1_кв_21 ПР5'!EJ98-[2]V_МО_ФАКТ!EJ98</f>
        <v>0</v>
      </c>
      <c r="AD98" s="96">
        <f>'[2]МО 1_кв_21 ПР5'!EK98-[2]V_МО_ФАКТ!EK98</f>
        <v>0</v>
      </c>
      <c r="AE98" s="33">
        <f>'[2]МО 1_кв_21 ПР5'!EL98-[2]V_МО_ФАКТ!EL98</f>
        <v>0</v>
      </c>
      <c r="AF98" s="33">
        <f>'[2]МО 1_кв_21 ПР5'!EM98-[2]V_МО_ФАКТ!EM98</f>
        <v>0</v>
      </c>
      <c r="AG98" s="33">
        <f>'[2]МО 1_кв_21 ПР5'!EN98-[2]V_МО_ФАКТ!EN98</f>
        <v>0</v>
      </c>
      <c r="AH98" s="33">
        <f>'[2]МО 1_кв_21 ПР5'!EO98-[2]V_МО_ФАКТ!EO98</f>
        <v>0</v>
      </c>
      <c r="AI98" s="33">
        <f>'[2]МО 1_кв_21 ПР5'!EP98-[2]V_МО_ФАКТ!EP98</f>
        <v>0</v>
      </c>
      <c r="AJ98" s="33"/>
      <c r="AK98" s="58">
        <v>0</v>
      </c>
      <c r="AL98" s="58">
        <f t="shared" si="31"/>
        <v>0</v>
      </c>
      <c r="AM98" s="58">
        <f t="shared" si="32"/>
        <v>0</v>
      </c>
      <c r="AN98" s="42">
        <f>'[2]МО 1_кв_21 ПР5'!FP98-[2]V_МО_ФАКТ!FP98</f>
        <v>0</v>
      </c>
      <c r="AO98" s="41">
        <f>'[2]МО 1_кв_21 ПР5'!FQ98-[2]V_МО_ФАКТ!FQ98</f>
        <v>0</v>
      </c>
      <c r="AP98" s="41">
        <f>'[2]МО 1_кв_21 ПР5'!FR98-[2]V_МО_ФАКТ!FR98</f>
        <v>0</v>
      </c>
      <c r="AQ98" s="41">
        <f>'[2]МО 1_кв_21 ПР5'!FS98-[2]V_МО_ФАКТ!FS98</f>
        <v>0</v>
      </c>
      <c r="AR98" s="59"/>
      <c r="AS98" s="59"/>
      <c r="AT98" s="59"/>
      <c r="AU98" s="59"/>
      <c r="AV98" s="35"/>
    </row>
    <row r="99" spans="1:48" s="79" customFormat="1" ht="27.75" x14ac:dyDescent="0.3">
      <c r="A99" s="68">
        <f t="shared" si="29"/>
        <v>75</v>
      </c>
      <c r="B99" s="69" t="s">
        <v>200</v>
      </c>
      <c r="C99" s="70" t="s">
        <v>201</v>
      </c>
      <c r="D99" s="71">
        <f>'[2]МО 1_кв_21 ПР5'!DK99-[2]V_МО_ФАКТ!DK99</f>
        <v>270</v>
      </c>
      <c r="E99" s="98">
        <f t="shared" si="30"/>
        <v>9</v>
      </c>
      <c r="F99" s="75">
        <f>'[2]МО 1_кв_21 ПР5'!DM99-[2]V_МО_ФАКТ!DM99</f>
        <v>0</v>
      </c>
      <c r="G99" s="76">
        <f>'[2]МО 1_кв_21 ПР5'!DN99-[2]V_МО_ФАКТ!DN99</f>
        <v>0</v>
      </c>
      <c r="H99" s="75">
        <f>'[2]МО 1_кв_21 ПР5'!DO99-[2]V_МО_ФАКТ!DO99</f>
        <v>0</v>
      </c>
      <c r="I99" s="76">
        <f>'[2]МО 1_кв_21 ПР5'!DP99-[2]V_МО_ФАКТ!DP99</f>
        <v>0</v>
      </c>
      <c r="J99" s="76">
        <f>'[2]МО 1_кв_21 ПР5'!DQ99-[2]V_МО_ФАКТ!DQ99</f>
        <v>0</v>
      </c>
      <c r="K99" s="76">
        <f>'[2]МО 1_кв_21 ПР5'!DR99-[2]V_МО_ФАКТ!DR99</f>
        <v>0</v>
      </c>
      <c r="L99" s="76">
        <f>'[2]МО 1_кв_21 ПР5'!DS99-[2]V_МО_ФАКТ!DS99</f>
        <v>0</v>
      </c>
      <c r="M99" s="76">
        <f>'[2]МО 1_кв_21 ПР5'!DT99-[2]V_МО_ФАКТ!DT99</f>
        <v>0</v>
      </c>
      <c r="N99" s="76">
        <f>'[2]МО 1_кв_21 ПР5'!DU99-[2]V_МО_ФАКТ!DU99</f>
        <v>0</v>
      </c>
      <c r="O99" s="76">
        <f>'[2]МО 1_кв_21 ПР5'!DV99-[2]V_МО_ФАКТ!DV99</f>
        <v>0</v>
      </c>
      <c r="P99" s="75">
        <f>'[2]МО 1_кв_21 ПР5'!DW99-[2]V_МО_ФАКТ!DW99</f>
        <v>9</v>
      </c>
      <c r="Q99" s="76">
        <f>'[2]МО 1_кв_21 ПР5'!DX99-[2]V_МО_ФАКТ!DX99</f>
        <v>9</v>
      </c>
      <c r="R99" s="75">
        <f>'[2]МО 1_кв_21 ПР5'!DY99-[2]V_МО_ФАКТ!DY99</f>
        <v>0</v>
      </c>
      <c r="S99" s="76">
        <f>'[2]МО 1_кв_21 ПР5'!DZ99-[2]V_МО_ФАКТ!DZ99</f>
        <v>0</v>
      </c>
      <c r="T99" s="76">
        <f>'[2]МО 1_кв_21 ПР5'!EA99-[2]V_МО_ФАКТ!EA99</f>
        <v>0</v>
      </c>
      <c r="U99" s="76">
        <f>'[2]МО 1_кв_21 ПР5'!EB99-[2]V_МО_ФАКТ!EB99</f>
        <v>0</v>
      </c>
      <c r="V99" s="76">
        <f>'[2]МО 1_кв_21 ПР5'!EC99-[2]V_МО_ФАКТ!EC99</f>
        <v>0</v>
      </c>
      <c r="W99" s="76">
        <f>'[2]МО 1_кв_21 ПР5'!ED99-[2]V_МО_ФАКТ!ED99</f>
        <v>0</v>
      </c>
      <c r="X99" s="76">
        <f>'[2]МО 1_кв_21 ПР5'!EE99-[2]V_МО_ФАКТ!EE99</f>
        <v>0</v>
      </c>
      <c r="Y99" s="76">
        <f>'[2]МО 1_кв_21 ПР5'!EF99-[2]V_МО_ФАКТ!EF99</f>
        <v>0</v>
      </c>
      <c r="Z99" s="76">
        <f>'[2]МО 1_кв_21 ПР5'!EG99-[2]V_МО_ФАКТ!EG99</f>
        <v>0</v>
      </c>
      <c r="AA99" s="76">
        <f>'[2]МО 1_кв_21 ПР5'!EH99-[2]V_МО_ФАКТ!EH99</f>
        <v>0</v>
      </c>
      <c r="AB99" s="76">
        <f>'[2]МО 1_кв_21 ПР5'!EI99-[2]V_МО_ФАКТ!EI99</f>
        <v>0</v>
      </c>
      <c r="AC99" s="76">
        <f>'[2]МО 1_кв_21 ПР5'!EJ99-[2]V_МО_ФАКТ!EJ99</f>
        <v>0</v>
      </c>
      <c r="AD99" s="99">
        <f>'[2]МО 1_кв_21 ПР5'!EK99-[2]V_МО_ФАКТ!EK99</f>
        <v>9</v>
      </c>
      <c r="AE99" s="76">
        <f>'[2]МО 1_кв_21 ПР5'!EL99-[2]V_МО_ФАКТ!EL99</f>
        <v>9</v>
      </c>
      <c r="AF99" s="76">
        <f>'[2]МО 1_кв_21 ПР5'!EM99-[2]V_МО_ФАКТ!EM99</f>
        <v>0</v>
      </c>
      <c r="AG99" s="76">
        <f>'[2]МО 1_кв_21 ПР5'!EN99-[2]V_МО_ФАКТ!EN99</f>
        <v>0</v>
      </c>
      <c r="AH99" s="76">
        <f>'[2]МО 1_кв_21 ПР5'!EO99-[2]V_МО_ФАКТ!EO99</f>
        <v>0</v>
      </c>
      <c r="AI99" s="76">
        <f>'[2]МО 1_кв_21 ПР5'!EP99-[2]V_МО_ФАКТ!EP99</f>
        <v>0</v>
      </c>
      <c r="AJ99" s="76"/>
      <c r="AK99" s="74">
        <v>0</v>
      </c>
      <c r="AL99" s="74">
        <f t="shared" si="31"/>
        <v>0</v>
      </c>
      <c r="AM99" s="74">
        <f t="shared" si="32"/>
        <v>0</v>
      </c>
      <c r="AN99" s="73">
        <f>'[2]МО 1_кв_21 ПР5'!FP99-[2]V_МО_ФАКТ!FP99</f>
        <v>0</v>
      </c>
      <c r="AO99" s="72">
        <f>'[2]МО 1_кв_21 ПР5'!FQ99-[2]V_МО_ФАКТ!FQ99</f>
        <v>0</v>
      </c>
      <c r="AP99" s="72">
        <f>'[2]МО 1_кв_21 ПР5'!FR99-[2]V_МО_ФАКТ!FR99</f>
        <v>0</v>
      </c>
      <c r="AQ99" s="72">
        <f>'[2]МО 1_кв_21 ПР5'!FS99-[2]V_МО_ФАКТ!FS99</f>
        <v>0</v>
      </c>
      <c r="AR99" s="77"/>
      <c r="AS99" s="77"/>
      <c r="AT99" s="77"/>
      <c r="AU99" s="77"/>
      <c r="AV99" s="78"/>
    </row>
    <row r="100" spans="1:48" ht="27.75" x14ac:dyDescent="0.3">
      <c r="A100" s="36">
        <f t="shared" si="29"/>
        <v>76</v>
      </c>
      <c r="B100" s="37" t="s">
        <v>202</v>
      </c>
      <c r="C100" s="38" t="s">
        <v>203</v>
      </c>
      <c r="D100" s="39">
        <f>'[2]МО 1_кв_21 ПР5'!DK100-[2]V_МО_ФАКТ!DK100</f>
        <v>1395</v>
      </c>
      <c r="E100" s="95">
        <f t="shared" si="30"/>
        <v>12</v>
      </c>
      <c r="F100" s="43">
        <f>'[2]МО 1_кв_21 ПР5'!DM100-[2]V_МО_ФАКТ!DM100</f>
        <v>0</v>
      </c>
      <c r="G100" s="33">
        <f>'[2]МО 1_кв_21 ПР5'!DN100-[2]V_МО_ФАКТ!DN100</f>
        <v>0</v>
      </c>
      <c r="H100" s="43">
        <f>'[2]МО 1_кв_21 ПР5'!DO100-[2]V_МО_ФАКТ!DO100</f>
        <v>0</v>
      </c>
      <c r="I100" s="33">
        <f>'[2]МО 1_кв_21 ПР5'!DP100-[2]V_МО_ФАКТ!DP100</f>
        <v>0</v>
      </c>
      <c r="J100" s="33">
        <f>'[2]МО 1_кв_21 ПР5'!DQ100-[2]V_МО_ФАКТ!DQ100</f>
        <v>0</v>
      </c>
      <c r="K100" s="33">
        <f>'[2]МО 1_кв_21 ПР5'!DR100-[2]V_МО_ФАКТ!DR100</f>
        <v>0</v>
      </c>
      <c r="L100" s="33">
        <f>'[2]МО 1_кв_21 ПР5'!DS100-[2]V_МО_ФАКТ!DS100</f>
        <v>0</v>
      </c>
      <c r="M100" s="33">
        <f>'[2]МО 1_кв_21 ПР5'!DT100-[2]V_МО_ФАКТ!DT100</f>
        <v>0</v>
      </c>
      <c r="N100" s="33">
        <f>'[2]МО 1_кв_21 ПР5'!DU100-[2]V_МО_ФАКТ!DU100</f>
        <v>0</v>
      </c>
      <c r="O100" s="33">
        <f>'[2]МО 1_кв_21 ПР5'!DV100-[2]V_МО_ФАКТ!DV100</f>
        <v>0</v>
      </c>
      <c r="P100" s="43">
        <f>'[2]МО 1_кв_21 ПР5'!DW100-[2]V_МО_ФАКТ!DW100</f>
        <v>0</v>
      </c>
      <c r="Q100" s="33">
        <f>'[2]МО 1_кв_21 ПР5'!DX100-[2]V_МО_ФАКТ!DX100</f>
        <v>0</v>
      </c>
      <c r="R100" s="43">
        <f>'[2]МО 1_кв_21 ПР5'!DY100-[2]V_МО_ФАКТ!DY100</f>
        <v>0</v>
      </c>
      <c r="S100" s="33">
        <f>'[2]МО 1_кв_21 ПР5'!DZ100-[2]V_МО_ФАКТ!DZ100</f>
        <v>0</v>
      </c>
      <c r="T100" s="33">
        <f>'[2]МО 1_кв_21 ПР5'!EA100-[2]V_МО_ФАКТ!EA100</f>
        <v>0</v>
      </c>
      <c r="U100" s="33">
        <f>'[2]МО 1_кв_21 ПР5'!EB100-[2]V_МО_ФАКТ!EB100</f>
        <v>0</v>
      </c>
      <c r="V100" s="33">
        <f>'[2]МО 1_кв_21 ПР5'!EC100-[2]V_МО_ФАКТ!EC100</f>
        <v>0</v>
      </c>
      <c r="W100" s="33">
        <f>'[2]МО 1_кв_21 ПР5'!ED100-[2]V_МО_ФАКТ!ED100</f>
        <v>12</v>
      </c>
      <c r="X100" s="33">
        <f>'[2]МО 1_кв_21 ПР5'!EE100-[2]V_МО_ФАКТ!EE100</f>
        <v>0</v>
      </c>
      <c r="Y100" s="33">
        <f>'[2]МО 1_кв_21 ПР5'!EF100-[2]V_МО_ФАКТ!EF100</f>
        <v>0</v>
      </c>
      <c r="Z100" s="33">
        <f>'[2]МО 1_кв_21 ПР5'!EG100-[2]V_МО_ФАКТ!EG100</f>
        <v>0</v>
      </c>
      <c r="AA100" s="33">
        <f>'[2]МО 1_кв_21 ПР5'!EH100-[2]V_МО_ФАКТ!EH100</f>
        <v>0</v>
      </c>
      <c r="AB100" s="33">
        <f>'[2]МО 1_кв_21 ПР5'!EI100-[2]V_МО_ФАКТ!EI100</f>
        <v>0</v>
      </c>
      <c r="AC100" s="33">
        <f>'[2]МО 1_кв_21 ПР5'!EJ100-[2]V_МО_ФАКТ!EJ100</f>
        <v>0</v>
      </c>
      <c r="AD100" s="96">
        <f>'[2]МО 1_кв_21 ПР5'!EK100-[2]V_МО_ФАКТ!EK100</f>
        <v>0</v>
      </c>
      <c r="AE100" s="33">
        <f>'[2]МО 1_кв_21 ПР5'!EL100-[2]V_МО_ФАКТ!EL100</f>
        <v>0</v>
      </c>
      <c r="AF100" s="33">
        <f>'[2]МО 1_кв_21 ПР5'!EM100-[2]V_МО_ФАКТ!EM100</f>
        <v>0</v>
      </c>
      <c r="AG100" s="33">
        <f>'[2]МО 1_кв_21 ПР5'!EN100-[2]V_МО_ФАКТ!EN100</f>
        <v>0</v>
      </c>
      <c r="AH100" s="33">
        <f>'[2]МО 1_кв_21 ПР5'!EO100-[2]V_МО_ФАКТ!EO100</f>
        <v>0</v>
      </c>
      <c r="AI100" s="33">
        <f>'[2]МО 1_кв_21 ПР5'!EP100-[2]V_МО_ФАКТ!EP100</f>
        <v>0</v>
      </c>
      <c r="AJ100" s="33"/>
      <c r="AK100" s="58">
        <v>-5</v>
      </c>
      <c r="AL100" s="58">
        <f t="shared" si="31"/>
        <v>-5</v>
      </c>
      <c r="AM100" s="58">
        <f t="shared" si="32"/>
        <v>0</v>
      </c>
      <c r="AN100" s="42">
        <f>'[2]МО 1_кв_21 ПР5'!FP100-[2]V_МО_ФАКТ!FP100</f>
        <v>0</v>
      </c>
      <c r="AO100" s="41">
        <f>'[2]МО 1_кв_21 ПР5'!FQ100-[2]V_МО_ФАКТ!FQ100</f>
        <v>0</v>
      </c>
      <c r="AP100" s="41">
        <f>'[2]МО 1_кв_21 ПР5'!FR100-[2]V_МО_ФАКТ!FR100</f>
        <v>0</v>
      </c>
      <c r="AQ100" s="41">
        <f>'[2]МО 1_кв_21 ПР5'!FS100-[2]V_МО_ФАКТ!FS100</f>
        <v>0</v>
      </c>
      <c r="AR100" s="59"/>
      <c r="AS100" s="59"/>
      <c r="AT100" s="59"/>
      <c r="AU100" s="59"/>
      <c r="AV100" s="35"/>
    </row>
    <row r="101" spans="1:48" s="79" customFormat="1" ht="27.75" x14ac:dyDescent="0.3">
      <c r="A101" s="68">
        <f t="shared" si="29"/>
        <v>77</v>
      </c>
      <c r="B101" s="80" t="s">
        <v>204</v>
      </c>
      <c r="C101" s="81">
        <v>132</v>
      </c>
      <c r="D101" s="71">
        <f>'[2]МО 1_кв_21 ПР5'!DK101-[2]V_МО_ФАКТ!DK101</f>
        <v>28</v>
      </c>
      <c r="E101" s="98">
        <f t="shared" si="30"/>
        <v>1</v>
      </c>
      <c r="F101" s="75">
        <f>'[2]МО 1_кв_21 ПР5'!DM101-[2]V_МО_ФАКТ!DM101</f>
        <v>1</v>
      </c>
      <c r="G101" s="76">
        <f>'[2]МО 1_кв_21 ПР5'!DN101-[2]V_МО_ФАКТ!DN101</f>
        <v>1</v>
      </c>
      <c r="H101" s="75">
        <f>'[2]МО 1_кв_21 ПР5'!DO101-[2]V_МО_ФАКТ!DO101</f>
        <v>0</v>
      </c>
      <c r="I101" s="76">
        <f>'[2]МО 1_кв_21 ПР5'!DP101-[2]V_МО_ФАКТ!DP101</f>
        <v>0</v>
      </c>
      <c r="J101" s="76">
        <f>'[2]МО 1_кв_21 ПР5'!DQ101-[2]V_МО_ФАКТ!DQ101</f>
        <v>0</v>
      </c>
      <c r="K101" s="76">
        <f>'[2]МО 1_кв_21 ПР5'!DR101-[2]V_МО_ФАКТ!DR101</f>
        <v>0</v>
      </c>
      <c r="L101" s="76">
        <f>'[2]МО 1_кв_21 ПР5'!DS101-[2]V_МО_ФАКТ!DS101</f>
        <v>0</v>
      </c>
      <c r="M101" s="76">
        <f>'[2]МО 1_кв_21 ПР5'!DT101-[2]V_МО_ФАКТ!DT101</f>
        <v>0</v>
      </c>
      <c r="N101" s="76">
        <f>'[2]МО 1_кв_21 ПР5'!DU101-[2]V_МО_ФАКТ!DU101</f>
        <v>0</v>
      </c>
      <c r="O101" s="76">
        <f>'[2]МО 1_кв_21 ПР5'!DV101-[2]V_МО_ФАКТ!DV101</f>
        <v>0</v>
      </c>
      <c r="P101" s="75">
        <f>'[2]МО 1_кв_21 ПР5'!DW101-[2]V_МО_ФАКТ!DW101</f>
        <v>0</v>
      </c>
      <c r="Q101" s="76">
        <f>'[2]МО 1_кв_21 ПР5'!DX101-[2]V_МО_ФАКТ!DX101</f>
        <v>0</v>
      </c>
      <c r="R101" s="75">
        <f>'[2]МО 1_кв_21 ПР5'!DY101-[2]V_МО_ФАКТ!DY101</f>
        <v>0</v>
      </c>
      <c r="S101" s="76">
        <f>'[2]МО 1_кв_21 ПР5'!DZ101-[2]V_МО_ФАКТ!DZ101</f>
        <v>0</v>
      </c>
      <c r="T101" s="76">
        <f>'[2]МО 1_кв_21 ПР5'!EA101-[2]V_МО_ФАКТ!EA101</f>
        <v>0</v>
      </c>
      <c r="U101" s="76">
        <f>'[2]МО 1_кв_21 ПР5'!EB101-[2]V_МО_ФАКТ!EB101</f>
        <v>0</v>
      </c>
      <c r="V101" s="76">
        <f>'[2]МО 1_кв_21 ПР5'!EC101-[2]V_МО_ФАКТ!EC101</f>
        <v>0</v>
      </c>
      <c r="W101" s="76">
        <f>'[2]МО 1_кв_21 ПР5'!ED101-[2]V_МО_ФАКТ!ED101</f>
        <v>0</v>
      </c>
      <c r="X101" s="76">
        <f>'[2]МО 1_кв_21 ПР5'!EE101-[2]V_МО_ФАКТ!EE101</f>
        <v>0</v>
      </c>
      <c r="Y101" s="76">
        <f>'[2]МО 1_кв_21 ПР5'!EF101-[2]V_МО_ФАКТ!EF101</f>
        <v>0</v>
      </c>
      <c r="Z101" s="76">
        <f>'[2]МО 1_кв_21 ПР5'!EG101-[2]V_МО_ФАКТ!EG101</f>
        <v>0</v>
      </c>
      <c r="AA101" s="76">
        <f>'[2]МО 1_кв_21 ПР5'!EH101-[2]V_МО_ФАКТ!EH101</f>
        <v>0</v>
      </c>
      <c r="AB101" s="76">
        <f>'[2]МО 1_кв_21 ПР5'!EI101-[2]V_МО_ФАКТ!EI101</f>
        <v>0</v>
      </c>
      <c r="AC101" s="76">
        <f>'[2]МО 1_кв_21 ПР5'!EJ101-[2]V_МО_ФАКТ!EJ101</f>
        <v>0</v>
      </c>
      <c r="AD101" s="99">
        <f>'[2]МО 1_кв_21 ПР5'!EK101-[2]V_МО_ФАКТ!EK101</f>
        <v>0</v>
      </c>
      <c r="AE101" s="76">
        <f>'[2]МО 1_кв_21 ПР5'!EL101-[2]V_МО_ФАКТ!EL101</f>
        <v>0</v>
      </c>
      <c r="AF101" s="76">
        <f>'[2]МО 1_кв_21 ПР5'!EM101-[2]V_МО_ФАКТ!EM101</f>
        <v>0</v>
      </c>
      <c r="AG101" s="76">
        <f>'[2]МО 1_кв_21 ПР5'!EN101-[2]V_МО_ФАКТ!EN101</f>
        <v>0</v>
      </c>
      <c r="AH101" s="76">
        <f>'[2]МО 1_кв_21 ПР5'!EO101-[2]V_МО_ФАКТ!EO101</f>
        <v>0</v>
      </c>
      <c r="AI101" s="76">
        <f>'[2]МО 1_кв_21 ПР5'!EP101-[2]V_МО_ФАКТ!EP101</f>
        <v>0</v>
      </c>
      <c r="AJ101" s="76"/>
      <c r="AK101" s="74">
        <v>0</v>
      </c>
      <c r="AL101" s="74">
        <f t="shared" si="31"/>
        <v>0</v>
      </c>
      <c r="AM101" s="74">
        <f t="shared" si="32"/>
        <v>0</v>
      </c>
      <c r="AN101" s="73">
        <f>'[2]МО 1_кв_21 ПР5'!FP101-[2]V_МО_ФАКТ!FP101</f>
        <v>0</v>
      </c>
      <c r="AO101" s="72">
        <f>'[2]МО 1_кв_21 ПР5'!FQ101-[2]V_МО_ФАКТ!FQ101</f>
        <v>0</v>
      </c>
      <c r="AP101" s="72">
        <f>'[2]МО 1_кв_21 ПР5'!FR101-[2]V_МО_ФАКТ!FR101</f>
        <v>0</v>
      </c>
      <c r="AQ101" s="72">
        <f>'[2]МО 1_кв_21 ПР5'!FS101-[2]V_МО_ФАКТ!FS101</f>
        <v>0</v>
      </c>
      <c r="AR101" s="77"/>
      <c r="AS101" s="77"/>
      <c r="AT101" s="77"/>
      <c r="AU101" s="77"/>
      <c r="AV101" s="78"/>
    </row>
    <row r="102" spans="1:48" ht="27.75" x14ac:dyDescent="0.3">
      <c r="A102" s="36">
        <f t="shared" si="29"/>
        <v>78</v>
      </c>
      <c r="B102" s="37" t="s">
        <v>205</v>
      </c>
      <c r="C102" s="67">
        <v>190</v>
      </c>
      <c r="D102" s="39">
        <f>'[2]МО 1_кв_21 ПР5'!DK102-[2]V_МО_ФАКТ!DK102</f>
        <v>660</v>
      </c>
      <c r="E102" s="95">
        <f t="shared" si="30"/>
        <v>-32</v>
      </c>
      <c r="F102" s="43">
        <f>'[2]МО 1_кв_21 ПР5'!DM102-[2]V_МО_ФАКТ!DM102</f>
        <v>-32</v>
      </c>
      <c r="G102" s="33">
        <f>'[2]МО 1_кв_21 ПР5'!DN102-[2]V_МО_ФАКТ!DN102</f>
        <v>-26</v>
      </c>
      <c r="H102" s="43">
        <f>'[2]МО 1_кв_21 ПР5'!DO102-[2]V_МО_ФАКТ!DO102</f>
        <v>0</v>
      </c>
      <c r="I102" s="33">
        <f>'[2]МО 1_кв_21 ПР5'!DP102-[2]V_МО_ФАКТ!DP102</f>
        <v>0</v>
      </c>
      <c r="J102" s="33">
        <f>'[2]МО 1_кв_21 ПР5'!DQ102-[2]V_МО_ФАКТ!DQ102</f>
        <v>0</v>
      </c>
      <c r="K102" s="33">
        <f>'[2]МО 1_кв_21 ПР5'!DR102-[2]V_МО_ФАКТ!DR102</f>
        <v>0</v>
      </c>
      <c r="L102" s="33">
        <f>'[2]МО 1_кв_21 ПР5'!DS102-[2]V_МО_ФАКТ!DS102</f>
        <v>0</v>
      </c>
      <c r="M102" s="33">
        <f>'[2]МО 1_кв_21 ПР5'!DT102-[2]V_МО_ФАКТ!DT102</f>
        <v>0</v>
      </c>
      <c r="N102" s="33">
        <f>'[2]МО 1_кв_21 ПР5'!DU102-[2]V_МО_ФАКТ!DU102</f>
        <v>0</v>
      </c>
      <c r="O102" s="33">
        <f>'[2]МО 1_кв_21 ПР5'!DV102-[2]V_МО_ФАКТ!DV102</f>
        <v>0</v>
      </c>
      <c r="P102" s="43">
        <f>'[2]МО 1_кв_21 ПР5'!DW102-[2]V_МО_ФАКТ!DW102</f>
        <v>0</v>
      </c>
      <c r="Q102" s="33">
        <f>'[2]МО 1_кв_21 ПР5'!DX102-[2]V_МО_ФАКТ!DX102</f>
        <v>0</v>
      </c>
      <c r="R102" s="43">
        <f>'[2]МО 1_кв_21 ПР5'!DY102-[2]V_МО_ФАКТ!DY102</f>
        <v>0</v>
      </c>
      <c r="S102" s="33">
        <f>'[2]МО 1_кв_21 ПР5'!DZ102-[2]V_МО_ФАКТ!DZ102</f>
        <v>0</v>
      </c>
      <c r="T102" s="33">
        <f>'[2]МО 1_кв_21 ПР5'!EA102-[2]V_МО_ФАКТ!EA102</f>
        <v>0</v>
      </c>
      <c r="U102" s="33">
        <f>'[2]МО 1_кв_21 ПР5'!EB102-[2]V_МО_ФАКТ!EB102</f>
        <v>0</v>
      </c>
      <c r="V102" s="33">
        <f>'[2]МО 1_кв_21 ПР5'!EC102-[2]V_МО_ФАКТ!EC102</f>
        <v>0</v>
      </c>
      <c r="W102" s="33">
        <f>'[2]МО 1_кв_21 ПР5'!ED102-[2]V_МО_ФАКТ!ED102</f>
        <v>0</v>
      </c>
      <c r="X102" s="33">
        <f>'[2]МО 1_кв_21 ПР5'!EE102-[2]V_МО_ФАКТ!EE102</f>
        <v>0</v>
      </c>
      <c r="Y102" s="33">
        <f>'[2]МО 1_кв_21 ПР5'!EF102-[2]V_МО_ФАКТ!EF102</f>
        <v>0</v>
      </c>
      <c r="Z102" s="33">
        <f>'[2]МО 1_кв_21 ПР5'!EG102-[2]V_МО_ФАКТ!EG102</f>
        <v>0</v>
      </c>
      <c r="AA102" s="33">
        <f>'[2]МО 1_кв_21 ПР5'!EH102-[2]V_МО_ФАКТ!EH102</f>
        <v>0</v>
      </c>
      <c r="AB102" s="33">
        <f>'[2]МО 1_кв_21 ПР5'!EI102-[2]V_МО_ФАКТ!EI102</f>
        <v>0</v>
      </c>
      <c r="AC102" s="33">
        <f>'[2]МО 1_кв_21 ПР5'!EJ102-[2]V_МО_ФАКТ!EJ102</f>
        <v>0</v>
      </c>
      <c r="AD102" s="96">
        <f>'[2]МО 1_кв_21 ПР5'!EK102-[2]V_МО_ФАКТ!EK102</f>
        <v>0</v>
      </c>
      <c r="AE102" s="33">
        <f>'[2]МО 1_кв_21 ПР5'!EL102-[2]V_МО_ФАКТ!EL102</f>
        <v>0</v>
      </c>
      <c r="AF102" s="33">
        <f>'[2]МО 1_кв_21 ПР5'!EM102-[2]V_МО_ФАКТ!EM102</f>
        <v>0</v>
      </c>
      <c r="AG102" s="33">
        <f>'[2]МО 1_кв_21 ПР5'!EN102-[2]V_МО_ФАКТ!EN102</f>
        <v>0</v>
      </c>
      <c r="AH102" s="33">
        <f>'[2]МО 1_кв_21 ПР5'!EO102-[2]V_МО_ФАКТ!EO102</f>
        <v>0</v>
      </c>
      <c r="AI102" s="33">
        <f>'[2]МО 1_кв_21 ПР5'!EP102-[2]V_МО_ФАКТ!EP102</f>
        <v>0</v>
      </c>
      <c r="AJ102" s="33"/>
      <c r="AK102" s="58">
        <v>0</v>
      </c>
      <c r="AL102" s="58">
        <f t="shared" si="31"/>
        <v>0</v>
      </c>
      <c r="AM102" s="58">
        <f t="shared" si="32"/>
        <v>0</v>
      </c>
      <c r="AN102" s="42">
        <f>'[2]МО 1_кв_21 ПР5'!FP102-[2]V_МО_ФАКТ!FP102</f>
        <v>0</v>
      </c>
      <c r="AO102" s="41">
        <f>'[2]МО 1_кв_21 ПР5'!FQ102-[2]V_МО_ФАКТ!FQ102</f>
        <v>0</v>
      </c>
      <c r="AP102" s="41">
        <f>'[2]МО 1_кв_21 ПР5'!FR102-[2]V_МО_ФАКТ!FR102</f>
        <v>0</v>
      </c>
      <c r="AQ102" s="41">
        <f>'[2]МО 1_кв_21 ПР5'!FS102-[2]V_МО_ФАКТ!FS102</f>
        <v>0</v>
      </c>
      <c r="AR102" s="59"/>
      <c r="AS102" s="59"/>
      <c r="AT102" s="59"/>
      <c r="AU102" s="59"/>
      <c r="AV102" s="35"/>
    </row>
    <row r="103" spans="1:48" ht="27.75" x14ac:dyDescent="0.3">
      <c r="A103" s="36">
        <f t="shared" si="29"/>
        <v>79</v>
      </c>
      <c r="B103" s="37" t="s">
        <v>206</v>
      </c>
      <c r="C103" s="67">
        <v>182</v>
      </c>
      <c r="D103" s="39">
        <f>'[2]МО 1_кв_21 ПР5'!DK103-[2]V_МО_ФАКТ!DK103</f>
        <v>0</v>
      </c>
      <c r="E103" s="95">
        <f t="shared" si="30"/>
        <v>0</v>
      </c>
      <c r="F103" s="43">
        <f>'[2]МО 1_кв_21 ПР5'!DM103-[2]V_МО_ФАКТ!DM103</f>
        <v>0</v>
      </c>
      <c r="G103" s="33">
        <f>'[2]МО 1_кв_21 ПР5'!DN103-[2]V_МО_ФАКТ!DN103</f>
        <v>0</v>
      </c>
      <c r="H103" s="43">
        <f>'[2]МО 1_кв_21 ПР5'!DO103-[2]V_МО_ФАКТ!DO103</f>
        <v>0</v>
      </c>
      <c r="I103" s="33">
        <f>'[2]МО 1_кв_21 ПР5'!DP103-[2]V_МО_ФАКТ!DP103</f>
        <v>0</v>
      </c>
      <c r="J103" s="33">
        <f>'[2]МО 1_кв_21 ПР5'!DQ103-[2]V_МО_ФАКТ!DQ103</f>
        <v>0</v>
      </c>
      <c r="K103" s="33">
        <f>'[2]МО 1_кв_21 ПР5'!DR103-[2]V_МО_ФАКТ!DR103</f>
        <v>0</v>
      </c>
      <c r="L103" s="33">
        <f>'[2]МО 1_кв_21 ПР5'!DS103-[2]V_МО_ФАКТ!DS103</f>
        <v>0</v>
      </c>
      <c r="M103" s="33">
        <f>'[2]МО 1_кв_21 ПР5'!DT103-[2]V_МО_ФАКТ!DT103</f>
        <v>0</v>
      </c>
      <c r="N103" s="33">
        <f>'[2]МО 1_кв_21 ПР5'!DU103-[2]V_МО_ФАКТ!DU103</f>
        <v>0</v>
      </c>
      <c r="O103" s="33">
        <f>'[2]МО 1_кв_21 ПР5'!DV103-[2]V_МО_ФАКТ!DV103</f>
        <v>0</v>
      </c>
      <c r="P103" s="43">
        <f>'[2]МО 1_кв_21 ПР5'!DW103-[2]V_МО_ФАКТ!DW103</f>
        <v>0</v>
      </c>
      <c r="Q103" s="33">
        <f>'[2]МО 1_кв_21 ПР5'!DX103-[2]V_МО_ФАКТ!DX103</f>
        <v>0</v>
      </c>
      <c r="R103" s="43">
        <f>'[2]МО 1_кв_21 ПР5'!DY103-[2]V_МО_ФАКТ!DY103</f>
        <v>0</v>
      </c>
      <c r="S103" s="33">
        <f>'[2]МО 1_кв_21 ПР5'!DZ103-[2]V_МО_ФАКТ!DZ103</f>
        <v>0</v>
      </c>
      <c r="T103" s="33">
        <f>'[2]МО 1_кв_21 ПР5'!EA103-[2]V_МО_ФАКТ!EA103</f>
        <v>0</v>
      </c>
      <c r="U103" s="33">
        <f>'[2]МО 1_кв_21 ПР5'!EB103-[2]V_МО_ФАКТ!EB103</f>
        <v>0</v>
      </c>
      <c r="V103" s="33">
        <f>'[2]МО 1_кв_21 ПР5'!EC103-[2]V_МО_ФАКТ!EC103</f>
        <v>0</v>
      </c>
      <c r="W103" s="33">
        <f>'[2]МО 1_кв_21 ПР5'!ED103-[2]V_МО_ФАКТ!ED103</f>
        <v>0</v>
      </c>
      <c r="X103" s="33">
        <f>'[2]МО 1_кв_21 ПР5'!EE103-[2]V_МО_ФАКТ!EE103</f>
        <v>0</v>
      </c>
      <c r="Y103" s="33">
        <f>'[2]МО 1_кв_21 ПР5'!EF103-[2]V_МО_ФАКТ!EF103</f>
        <v>0</v>
      </c>
      <c r="Z103" s="33">
        <f>'[2]МО 1_кв_21 ПР5'!EG103-[2]V_МО_ФАКТ!EG103</f>
        <v>0</v>
      </c>
      <c r="AA103" s="33">
        <f>'[2]МО 1_кв_21 ПР5'!EH103-[2]V_МО_ФАКТ!EH103</f>
        <v>0</v>
      </c>
      <c r="AB103" s="33">
        <f>'[2]МО 1_кв_21 ПР5'!EI103-[2]V_МО_ФАКТ!EI103</f>
        <v>0</v>
      </c>
      <c r="AC103" s="33">
        <f>'[2]МО 1_кв_21 ПР5'!EJ103-[2]V_МО_ФАКТ!EJ103</f>
        <v>0</v>
      </c>
      <c r="AD103" s="96">
        <f>'[2]МО 1_кв_21 ПР5'!EK103-[2]V_МО_ФАКТ!EK103</f>
        <v>0</v>
      </c>
      <c r="AE103" s="33">
        <f>'[2]МО 1_кв_21 ПР5'!EL103-[2]V_МО_ФАКТ!EL103</f>
        <v>0</v>
      </c>
      <c r="AF103" s="33">
        <f>'[2]МО 1_кв_21 ПР5'!EM103-[2]V_МО_ФАКТ!EM103</f>
        <v>0</v>
      </c>
      <c r="AG103" s="33">
        <f>'[2]МО 1_кв_21 ПР5'!EN103-[2]V_МО_ФАКТ!EN103</f>
        <v>0</v>
      </c>
      <c r="AH103" s="33">
        <f>'[2]МО 1_кв_21 ПР5'!EO103-[2]V_МО_ФАКТ!EO103</f>
        <v>0</v>
      </c>
      <c r="AI103" s="33">
        <f>'[2]МО 1_кв_21 ПР5'!EP103-[2]V_МО_ФАКТ!EP103</f>
        <v>0</v>
      </c>
      <c r="AJ103" s="33"/>
      <c r="AK103" s="58">
        <v>0</v>
      </c>
      <c r="AL103" s="58">
        <f t="shared" si="31"/>
        <v>0</v>
      </c>
      <c r="AM103" s="58">
        <f t="shared" si="32"/>
        <v>0</v>
      </c>
      <c r="AN103" s="42">
        <f>'[2]МО 1_кв_21 ПР5'!FP103-[2]V_МО_ФАКТ!FP103</f>
        <v>0</v>
      </c>
      <c r="AO103" s="41">
        <f>'[2]МО 1_кв_21 ПР5'!FQ103-[2]V_МО_ФАКТ!FQ103</f>
        <v>0</v>
      </c>
      <c r="AP103" s="41">
        <f>'[2]МО 1_кв_21 ПР5'!FR103-[2]V_МО_ФАКТ!FR103</f>
        <v>0</v>
      </c>
      <c r="AQ103" s="41">
        <f>'[2]МО 1_кв_21 ПР5'!FS103-[2]V_МО_ФАКТ!FS103</f>
        <v>0</v>
      </c>
      <c r="AR103" s="59"/>
      <c r="AS103" s="59"/>
      <c r="AT103" s="59"/>
      <c r="AU103" s="59"/>
      <c r="AV103" s="35"/>
    </row>
    <row r="104" spans="1:48" ht="27.75" x14ac:dyDescent="0.3">
      <c r="A104" s="36">
        <f t="shared" si="29"/>
        <v>80</v>
      </c>
      <c r="B104" s="82" t="s">
        <v>207</v>
      </c>
      <c r="C104" s="67">
        <v>195</v>
      </c>
      <c r="D104" s="39">
        <f>'[2]МО 1_кв_21 ПР5'!DK104-[2]V_МО_ФАКТ!DK104</f>
        <v>0</v>
      </c>
      <c r="E104" s="95">
        <f t="shared" si="30"/>
        <v>0</v>
      </c>
      <c r="F104" s="43">
        <f>'[2]МО 1_кв_21 ПР5'!DM104-[2]V_МО_ФАКТ!DM104</f>
        <v>0</v>
      </c>
      <c r="G104" s="33">
        <f>'[2]МО 1_кв_21 ПР5'!DN104-[2]V_МО_ФАКТ!DN104</f>
        <v>0</v>
      </c>
      <c r="H104" s="43">
        <f>'[2]МО 1_кв_21 ПР5'!DO104-[2]V_МО_ФАКТ!DO104</f>
        <v>0</v>
      </c>
      <c r="I104" s="33">
        <f>'[2]МО 1_кв_21 ПР5'!DP104-[2]V_МО_ФАКТ!DP104</f>
        <v>0</v>
      </c>
      <c r="J104" s="33">
        <f>'[2]МО 1_кв_21 ПР5'!DQ104-[2]V_МО_ФАКТ!DQ104</f>
        <v>0</v>
      </c>
      <c r="K104" s="33">
        <f>'[2]МО 1_кв_21 ПР5'!DR104-[2]V_МО_ФАКТ!DR104</f>
        <v>0</v>
      </c>
      <c r="L104" s="33">
        <f>'[2]МО 1_кв_21 ПР5'!DS104-[2]V_МО_ФАКТ!DS104</f>
        <v>0</v>
      </c>
      <c r="M104" s="33">
        <f>'[2]МО 1_кв_21 ПР5'!DT104-[2]V_МО_ФАКТ!DT104</f>
        <v>0</v>
      </c>
      <c r="N104" s="33">
        <f>'[2]МО 1_кв_21 ПР5'!DU104-[2]V_МО_ФАКТ!DU104</f>
        <v>0</v>
      </c>
      <c r="O104" s="33">
        <f>'[2]МО 1_кв_21 ПР5'!DV104-[2]V_МО_ФАКТ!DV104</f>
        <v>0</v>
      </c>
      <c r="P104" s="43">
        <f>'[2]МО 1_кв_21 ПР5'!DW104-[2]V_МО_ФАКТ!DW104</f>
        <v>0</v>
      </c>
      <c r="Q104" s="33">
        <f>'[2]МО 1_кв_21 ПР5'!DX104-[2]V_МО_ФАКТ!DX104</f>
        <v>0</v>
      </c>
      <c r="R104" s="43">
        <f>'[2]МО 1_кв_21 ПР5'!DY104-[2]V_МО_ФАКТ!DY104</f>
        <v>0</v>
      </c>
      <c r="S104" s="33">
        <f>'[2]МО 1_кв_21 ПР5'!DZ104-[2]V_МО_ФАКТ!DZ104</f>
        <v>0</v>
      </c>
      <c r="T104" s="33">
        <f>'[2]МО 1_кв_21 ПР5'!EA104-[2]V_МО_ФАКТ!EA104</f>
        <v>0</v>
      </c>
      <c r="U104" s="33">
        <f>'[2]МО 1_кв_21 ПР5'!EB104-[2]V_МО_ФАКТ!EB104</f>
        <v>0</v>
      </c>
      <c r="V104" s="33">
        <f>'[2]МО 1_кв_21 ПР5'!EC104-[2]V_МО_ФАКТ!EC104</f>
        <v>0</v>
      </c>
      <c r="W104" s="33">
        <f>'[2]МО 1_кв_21 ПР5'!ED104-[2]V_МО_ФАКТ!ED104</f>
        <v>0</v>
      </c>
      <c r="X104" s="33">
        <f>'[2]МО 1_кв_21 ПР5'!EE104-[2]V_МО_ФАКТ!EE104</f>
        <v>0</v>
      </c>
      <c r="Y104" s="33">
        <f>'[2]МО 1_кв_21 ПР5'!EF104-[2]V_МО_ФАКТ!EF104</f>
        <v>0</v>
      </c>
      <c r="Z104" s="33">
        <f>'[2]МО 1_кв_21 ПР5'!EG104-[2]V_МО_ФАКТ!EG104</f>
        <v>0</v>
      </c>
      <c r="AA104" s="33">
        <f>'[2]МО 1_кв_21 ПР5'!EH104-[2]V_МО_ФАКТ!EH104</f>
        <v>0</v>
      </c>
      <c r="AB104" s="33">
        <f>'[2]МО 1_кв_21 ПР5'!EI104-[2]V_МО_ФАКТ!EI104</f>
        <v>0</v>
      </c>
      <c r="AC104" s="33">
        <f>'[2]МО 1_кв_21 ПР5'!EJ104-[2]V_МО_ФАКТ!EJ104</f>
        <v>0</v>
      </c>
      <c r="AD104" s="96">
        <f>'[2]МО 1_кв_21 ПР5'!EK104-[2]V_МО_ФАКТ!EK104</f>
        <v>0</v>
      </c>
      <c r="AE104" s="33">
        <f>'[2]МО 1_кв_21 ПР5'!EL104-[2]V_МО_ФАКТ!EL104</f>
        <v>0</v>
      </c>
      <c r="AF104" s="33">
        <f>'[2]МО 1_кв_21 ПР5'!EM104-[2]V_МО_ФАКТ!EM104</f>
        <v>0</v>
      </c>
      <c r="AG104" s="33">
        <f>'[2]МО 1_кв_21 ПР5'!EN104-[2]V_МО_ФАКТ!EN104</f>
        <v>0</v>
      </c>
      <c r="AH104" s="33">
        <f>'[2]МО 1_кв_21 ПР5'!EO104-[2]V_МО_ФАКТ!EO104</f>
        <v>0</v>
      </c>
      <c r="AI104" s="33">
        <f>'[2]МО 1_кв_21 ПР5'!EP104-[2]V_МО_ФАКТ!EP104</f>
        <v>0</v>
      </c>
      <c r="AJ104" s="33"/>
      <c r="AK104" s="58"/>
      <c r="AL104" s="58">
        <f t="shared" si="31"/>
        <v>0</v>
      </c>
      <c r="AM104" s="58">
        <f t="shared" si="32"/>
        <v>0</v>
      </c>
      <c r="AN104" s="42">
        <f>'[2]МО 1_кв_21 ПР5'!FP104-[2]V_МО_ФАКТ!FP104</f>
        <v>0</v>
      </c>
      <c r="AO104" s="41">
        <f>'[2]МО 1_кв_21 ПР5'!FQ104-[2]V_МО_ФАКТ!FQ104</f>
        <v>0</v>
      </c>
      <c r="AP104" s="41">
        <f>'[2]МО 1_кв_21 ПР5'!FR104-[2]V_МО_ФАКТ!FR104</f>
        <v>0</v>
      </c>
      <c r="AQ104" s="41">
        <f>'[2]МО 1_кв_21 ПР5'!FS104-[2]V_МО_ФАКТ!FS104</f>
        <v>0</v>
      </c>
      <c r="AR104" s="59"/>
      <c r="AS104" s="59"/>
      <c r="AT104" s="59"/>
      <c r="AU104" s="59"/>
      <c r="AV104" s="35"/>
    </row>
    <row r="105" spans="1:48" ht="27" x14ac:dyDescent="0.3">
      <c r="A105" s="49"/>
      <c r="B105" s="50" t="s">
        <v>208</v>
      </c>
      <c r="C105" s="57"/>
      <c r="D105" s="52">
        <f t="shared" ref="D105:AU105" si="33">SUM(D72:D104)</f>
        <v>10948</v>
      </c>
      <c r="E105" s="53">
        <f t="shared" si="33"/>
        <v>-41</v>
      </c>
      <c r="F105" s="53">
        <f t="shared" si="33"/>
        <v>23</v>
      </c>
      <c r="G105" s="53">
        <f t="shared" si="33"/>
        <v>-69</v>
      </c>
      <c r="H105" s="53">
        <f t="shared" si="33"/>
        <v>0</v>
      </c>
      <c r="I105" s="53">
        <f t="shared" si="33"/>
        <v>0</v>
      </c>
      <c r="J105" s="53">
        <f t="shared" si="33"/>
        <v>0</v>
      </c>
      <c r="K105" s="53">
        <f t="shared" si="33"/>
        <v>0</v>
      </c>
      <c r="L105" s="53">
        <f t="shared" si="33"/>
        <v>42</v>
      </c>
      <c r="M105" s="53">
        <f t="shared" si="33"/>
        <v>44</v>
      </c>
      <c r="N105" s="53">
        <f t="shared" si="33"/>
        <v>-80</v>
      </c>
      <c r="O105" s="53">
        <f t="shared" si="33"/>
        <v>0</v>
      </c>
      <c r="P105" s="53">
        <f t="shared" si="33"/>
        <v>10</v>
      </c>
      <c r="Q105" s="53">
        <f t="shared" si="33"/>
        <v>193</v>
      </c>
      <c r="R105" s="53">
        <f t="shared" si="33"/>
        <v>0</v>
      </c>
      <c r="S105" s="53">
        <f t="shared" si="33"/>
        <v>0</v>
      </c>
      <c r="T105" s="53">
        <f t="shared" si="33"/>
        <v>0</v>
      </c>
      <c r="U105" s="53">
        <f t="shared" si="33"/>
        <v>0</v>
      </c>
      <c r="V105" s="53">
        <f t="shared" si="33"/>
        <v>0</v>
      </c>
      <c r="W105" s="53">
        <f t="shared" si="33"/>
        <v>-137</v>
      </c>
      <c r="X105" s="53">
        <f t="shared" si="33"/>
        <v>0</v>
      </c>
      <c r="Y105" s="53">
        <f t="shared" si="33"/>
        <v>-21</v>
      </c>
      <c r="Z105" s="53">
        <f t="shared" si="33"/>
        <v>91</v>
      </c>
      <c r="AA105" s="53">
        <f t="shared" si="33"/>
        <v>0</v>
      </c>
      <c r="AB105" s="53">
        <f t="shared" si="33"/>
        <v>2</v>
      </c>
      <c r="AC105" s="53">
        <f t="shared" si="33"/>
        <v>-15</v>
      </c>
      <c r="AD105" s="53">
        <f t="shared" si="33"/>
        <v>10</v>
      </c>
      <c r="AE105" s="53">
        <f t="shared" si="33"/>
        <v>10</v>
      </c>
      <c r="AF105" s="53">
        <f t="shared" si="33"/>
        <v>0</v>
      </c>
      <c r="AG105" s="53">
        <f t="shared" si="33"/>
        <v>0</v>
      </c>
      <c r="AH105" s="53">
        <f t="shared" si="33"/>
        <v>0</v>
      </c>
      <c r="AI105" s="53">
        <f t="shared" si="33"/>
        <v>0</v>
      </c>
      <c r="AJ105" s="53">
        <f t="shared" ref="AJ105" si="34">SUM(AJ72:AJ104)</f>
        <v>100</v>
      </c>
      <c r="AK105" s="53">
        <v>69</v>
      </c>
      <c r="AL105" s="53">
        <f t="shared" ref="AL105:AM105" si="35">SUM(AL72:AL104)</f>
        <v>-31</v>
      </c>
      <c r="AM105" s="53">
        <f t="shared" si="35"/>
        <v>100</v>
      </c>
      <c r="AN105" s="52">
        <f t="shared" ref="AN105:AQ105" si="36">SUM(AN72:AN104)</f>
        <v>0</v>
      </c>
      <c r="AO105" s="52">
        <f t="shared" si="36"/>
        <v>0</v>
      </c>
      <c r="AP105" s="52">
        <f t="shared" si="36"/>
        <v>0</v>
      </c>
      <c r="AQ105" s="52">
        <f t="shared" si="36"/>
        <v>0</v>
      </c>
      <c r="AR105" s="54">
        <f t="shared" si="33"/>
        <v>0</v>
      </c>
      <c r="AS105" s="54">
        <f t="shared" si="33"/>
        <v>0</v>
      </c>
      <c r="AT105" s="54">
        <f t="shared" si="33"/>
        <v>0</v>
      </c>
      <c r="AU105" s="54">
        <f t="shared" si="33"/>
        <v>0</v>
      </c>
      <c r="AV105" s="48"/>
    </row>
    <row r="106" spans="1:48" ht="70.5" customHeight="1" x14ac:dyDescent="0.3">
      <c r="A106" s="49"/>
      <c r="B106" s="50" t="s">
        <v>209</v>
      </c>
      <c r="C106" s="57"/>
      <c r="D106" s="52">
        <f t="shared" ref="D106" si="37">D105+D71+D64+D62+D60</f>
        <v>30314</v>
      </c>
      <c r="E106" s="53">
        <f>E105+E71+E64+E62+E60</f>
        <v>1645</v>
      </c>
      <c r="F106" s="53">
        <f>F105+F71+F64+F62+F60</f>
        <v>180</v>
      </c>
      <c r="G106" s="53">
        <f t="shared" ref="G106:AU106" si="38">G105+G71+G64+G62+G60</f>
        <v>-79</v>
      </c>
      <c r="H106" s="53">
        <f t="shared" si="38"/>
        <v>-5</v>
      </c>
      <c r="I106" s="53">
        <f t="shared" si="38"/>
        <v>-2</v>
      </c>
      <c r="J106" s="53">
        <f t="shared" si="38"/>
        <v>65</v>
      </c>
      <c r="K106" s="53">
        <f t="shared" si="38"/>
        <v>249</v>
      </c>
      <c r="L106" s="53">
        <f t="shared" si="38"/>
        <v>176</v>
      </c>
      <c r="M106" s="53">
        <f t="shared" si="38"/>
        <v>59</v>
      </c>
      <c r="N106" s="53">
        <f t="shared" si="38"/>
        <v>-173</v>
      </c>
      <c r="O106" s="53">
        <f t="shared" si="38"/>
        <v>9</v>
      </c>
      <c r="P106" s="53">
        <f t="shared" si="38"/>
        <v>30</v>
      </c>
      <c r="Q106" s="53">
        <f t="shared" si="38"/>
        <v>256</v>
      </c>
      <c r="R106" s="53">
        <f t="shared" si="38"/>
        <v>-148</v>
      </c>
      <c r="S106" s="53">
        <f t="shared" si="38"/>
        <v>-471</v>
      </c>
      <c r="T106" s="53">
        <f t="shared" si="38"/>
        <v>-634</v>
      </c>
      <c r="U106" s="53">
        <f t="shared" si="38"/>
        <v>323</v>
      </c>
      <c r="V106" s="53">
        <f t="shared" si="38"/>
        <v>21</v>
      </c>
      <c r="W106" s="53">
        <f t="shared" si="38"/>
        <v>-259</v>
      </c>
      <c r="X106" s="53">
        <f t="shared" si="38"/>
        <v>-9</v>
      </c>
      <c r="Y106" s="53">
        <f t="shared" si="38"/>
        <v>-18</v>
      </c>
      <c r="Z106" s="53">
        <f t="shared" si="38"/>
        <v>1071</v>
      </c>
      <c r="AA106" s="53">
        <f t="shared" si="38"/>
        <v>46</v>
      </c>
      <c r="AB106" s="53">
        <f t="shared" si="38"/>
        <v>179</v>
      </c>
      <c r="AC106" s="53">
        <f t="shared" si="38"/>
        <v>172</v>
      </c>
      <c r="AD106" s="53">
        <f t="shared" si="38"/>
        <v>11</v>
      </c>
      <c r="AE106" s="53">
        <f t="shared" si="38"/>
        <v>9</v>
      </c>
      <c r="AF106" s="53">
        <f t="shared" si="38"/>
        <v>0</v>
      </c>
      <c r="AG106" s="53">
        <f t="shared" si="38"/>
        <v>2</v>
      </c>
      <c r="AH106" s="53">
        <f t="shared" si="38"/>
        <v>-12831</v>
      </c>
      <c r="AI106" s="53">
        <f t="shared" si="38"/>
        <v>45</v>
      </c>
      <c r="AJ106" s="53">
        <f t="shared" si="38"/>
        <v>1100</v>
      </c>
      <c r="AK106" s="53">
        <v>0</v>
      </c>
      <c r="AL106" s="53">
        <f t="shared" ref="AL106:AM106" si="39">AL105+AL71+AL64+AL62+AL60</f>
        <v>-850</v>
      </c>
      <c r="AM106" s="53">
        <f t="shared" si="39"/>
        <v>850</v>
      </c>
      <c r="AN106" s="52">
        <f t="shared" ref="AN106:AQ106" si="40">AN105+AN71+AN64+AN62+AN60</f>
        <v>0</v>
      </c>
      <c r="AO106" s="52">
        <f t="shared" si="40"/>
        <v>0</v>
      </c>
      <c r="AP106" s="52">
        <f t="shared" si="40"/>
        <v>0</v>
      </c>
      <c r="AQ106" s="52">
        <f t="shared" si="40"/>
        <v>0</v>
      </c>
      <c r="AR106" s="54">
        <f t="shared" si="38"/>
        <v>0</v>
      </c>
      <c r="AS106" s="54">
        <f t="shared" si="38"/>
        <v>0</v>
      </c>
      <c r="AT106" s="54">
        <f t="shared" si="38"/>
        <v>0</v>
      </c>
      <c r="AU106" s="54">
        <f t="shared" si="38"/>
        <v>0</v>
      </c>
      <c r="AV106" s="48"/>
    </row>
    <row r="107" spans="1:48" ht="60.75" hidden="1" x14ac:dyDescent="0.25">
      <c r="A107" s="83"/>
      <c r="B107" s="37" t="s">
        <v>210</v>
      </c>
      <c r="C107" s="84"/>
      <c r="D107" s="39">
        <v>3433</v>
      </c>
      <c r="E107" s="40">
        <v>306</v>
      </c>
      <c r="F107" s="85">
        <v>55</v>
      </c>
      <c r="G107" s="85">
        <v>42</v>
      </c>
      <c r="H107" s="85">
        <v>4</v>
      </c>
      <c r="I107" s="85">
        <v>4</v>
      </c>
      <c r="J107" s="85">
        <v>1</v>
      </c>
      <c r="K107" s="85">
        <v>13</v>
      </c>
      <c r="L107" s="85">
        <v>1</v>
      </c>
      <c r="M107" s="85">
        <v>4</v>
      </c>
      <c r="N107" s="85">
        <v>4</v>
      </c>
      <c r="O107" s="85">
        <v>1</v>
      </c>
      <c r="P107" s="85">
        <v>9</v>
      </c>
      <c r="Q107" s="85">
        <v>0</v>
      </c>
      <c r="R107" s="85">
        <v>121</v>
      </c>
      <c r="S107" s="85">
        <v>121</v>
      </c>
      <c r="T107" s="85">
        <v>36</v>
      </c>
      <c r="U107" s="41">
        <v>0</v>
      </c>
      <c r="V107" s="85">
        <v>1</v>
      </c>
      <c r="W107" s="85">
        <v>45</v>
      </c>
      <c r="X107" s="41">
        <v>4</v>
      </c>
      <c r="Y107" s="41">
        <v>1</v>
      </c>
      <c r="Z107" s="42">
        <v>33</v>
      </c>
      <c r="AA107" s="41">
        <v>0</v>
      </c>
      <c r="AB107" s="41">
        <v>1</v>
      </c>
      <c r="AC107" s="41">
        <v>8</v>
      </c>
      <c r="AD107" s="42"/>
      <c r="AE107" s="41">
        <v>0</v>
      </c>
      <c r="AF107" s="41">
        <v>0</v>
      </c>
      <c r="AG107" s="41">
        <v>0</v>
      </c>
      <c r="AH107" s="85">
        <v>1777</v>
      </c>
      <c r="AI107" s="41">
        <v>0</v>
      </c>
      <c r="AJ107" s="84"/>
      <c r="AK107" s="86"/>
      <c r="AL107" s="86"/>
      <c r="AM107" s="86"/>
      <c r="AN107" s="19"/>
      <c r="AO107" s="19"/>
      <c r="AP107" s="19"/>
      <c r="AQ107" s="19"/>
      <c r="AR107" s="87"/>
      <c r="AS107" s="87"/>
      <c r="AT107" s="87"/>
      <c r="AU107" s="87"/>
      <c r="AV107" s="87"/>
    </row>
    <row r="108" spans="1:48" ht="48.75" hidden="1" customHeight="1" x14ac:dyDescent="0.4">
      <c r="A108" s="88"/>
      <c r="B108" s="50" t="s">
        <v>211</v>
      </c>
      <c r="C108" s="57"/>
      <c r="D108" s="89">
        <f>D107+D106</f>
        <v>33747</v>
      </c>
      <c r="E108" s="89">
        <f t="shared" ref="E108:AT108" si="41">E107+E106</f>
        <v>1951</v>
      </c>
      <c r="F108" s="89">
        <f t="shared" si="41"/>
        <v>235</v>
      </c>
      <c r="G108" s="89">
        <f t="shared" si="41"/>
        <v>-37</v>
      </c>
      <c r="H108" s="89">
        <f t="shared" si="41"/>
        <v>-1</v>
      </c>
      <c r="I108" s="89">
        <f t="shared" si="41"/>
        <v>2</v>
      </c>
      <c r="J108" s="89">
        <f t="shared" si="41"/>
        <v>66</v>
      </c>
      <c r="K108" s="89">
        <f t="shared" si="41"/>
        <v>262</v>
      </c>
      <c r="L108" s="89">
        <f t="shared" si="41"/>
        <v>177</v>
      </c>
      <c r="M108" s="89">
        <f t="shared" si="41"/>
        <v>63</v>
      </c>
      <c r="N108" s="89">
        <f t="shared" si="41"/>
        <v>-169</v>
      </c>
      <c r="O108" s="89">
        <f t="shared" si="41"/>
        <v>10</v>
      </c>
      <c r="P108" s="89">
        <f t="shared" si="41"/>
        <v>39</v>
      </c>
      <c r="Q108" s="89">
        <f t="shared" si="41"/>
        <v>256</v>
      </c>
      <c r="R108" s="89">
        <f t="shared" si="41"/>
        <v>-27</v>
      </c>
      <c r="S108" s="89">
        <f t="shared" si="41"/>
        <v>-350</v>
      </c>
      <c r="T108" s="89">
        <f t="shared" si="41"/>
        <v>-598</v>
      </c>
      <c r="U108" s="89">
        <f t="shared" si="41"/>
        <v>323</v>
      </c>
      <c r="V108" s="89">
        <f t="shared" si="41"/>
        <v>22</v>
      </c>
      <c r="W108" s="89">
        <f t="shared" si="41"/>
        <v>-214</v>
      </c>
      <c r="X108" s="89">
        <f t="shared" si="41"/>
        <v>-5</v>
      </c>
      <c r="Y108" s="89">
        <f t="shared" si="41"/>
        <v>-17</v>
      </c>
      <c r="Z108" s="89">
        <f t="shared" si="41"/>
        <v>1104</v>
      </c>
      <c r="AA108" s="89">
        <f t="shared" si="41"/>
        <v>46</v>
      </c>
      <c r="AB108" s="89">
        <f t="shared" si="41"/>
        <v>180</v>
      </c>
      <c r="AC108" s="89">
        <f t="shared" si="41"/>
        <v>180</v>
      </c>
      <c r="AD108" s="89">
        <f t="shared" si="41"/>
        <v>11</v>
      </c>
      <c r="AE108" s="89">
        <f t="shared" si="41"/>
        <v>9</v>
      </c>
      <c r="AF108" s="89">
        <f t="shared" si="41"/>
        <v>0</v>
      </c>
      <c r="AG108" s="89">
        <f t="shared" si="41"/>
        <v>2</v>
      </c>
      <c r="AH108" s="89">
        <f t="shared" si="41"/>
        <v>-11054</v>
      </c>
      <c r="AI108" s="89">
        <f t="shared" si="41"/>
        <v>45</v>
      </c>
      <c r="AJ108" s="89">
        <f t="shared" si="41"/>
        <v>1100</v>
      </c>
      <c r="AK108" s="90">
        <f>AK107+AK106</f>
        <v>0</v>
      </c>
      <c r="AL108" s="90">
        <f t="shared" si="31"/>
        <v>0</v>
      </c>
      <c r="AM108" s="90">
        <f t="shared" si="32"/>
        <v>0</v>
      </c>
      <c r="AN108" s="89">
        <f t="shared" si="41"/>
        <v>0</v>
      </c>
      <c r="AO108" s="89">
        <f t="shared" si="41"/>
        <v>0</v>
      </c>
      <c r="AP108" s="89">
        <f t="shared" si="41"/>
        <v>0</v>
      </c>
      <c r="AQ108" s="89">
        <f t="shared" si="41"/>
        <v>0</v>
      </c>
      <c r="AR108" s="91">
        <f t="shared" si="41"/>
        <v>0</v>
      </c>
      <c r="AS108" s="91">
        <f t="shared" si="41"/>
        <v>0</v>
      </c>
      <c r="AT108" s="91">
        <f t="shared" si="41"/>
        <v>0</v>
      </c>
      <c r="AU108" s="91">
        <f t="shared" ref="AU108:AV108" si="42">AU107+AU106</f>
        <v>0</v>
      </c>
      <c r="AV108" s="91">
        <f t="shared" si="42"/>
        <v>0</v>
      </c>
    </row>
    <row r="109" spans="1:48" s="5" customFormat="1" x14ac:dyDescent="0.35">
      <c r="AR109" s="92">
        <f>E17+E18+E24+E27+E28+E31+E32+E34+E36+E38+E39+E40+E41+E42+E44+E45+E47+E53+E72+E74+E91+E100</f>
        <v>2318</v>
      </c>
      <c r="AS109" s="93">
        <f>1100/AR109</f>
        <v>0.47454702329594478</v>
      </c>
      <c r="AT109" s="3"/>
      <c r="AU109" s="3"/>
      <c r="AV109" s="3"/>
    </row>
    <row r="111" spans="1:48" x14ac:dyDescent="0.35">
      <c r="AR111" s="92">
        <f>N17+N39+N18+N35+N43+N48+N51+N61+N81</f>
        <v>86</v>
      </c>
      <c r="AS111" s="3">
        <f>AR111/AR109</f>
        <v>3.7100949094046591E-2</v>
      </c>
    </row>
  </sheetData>
  <mergeCells count="57">
    <mergeCell ref="A6:A14"/>
    <mergeCell ref="B6:B14"/>
    <mergeCell ref="C6:C14"/>
    <mergeCell ref="D6:E10"/>
    <mergeCell ref="F6:AC6"/>
    <mergeCell ref="N7:N14"/>
    <mergeCell ref="O7:O14"/>
    <mergeCell ref="P7:P14"/>
    <mergeCell ref="R7:R14"/>
    <mergeCell ref="S8:S14"/>
    <mergeCell ref="U8:U14"/>
    <mergeCell ref="AV6:AV14"/>
    <mergeCell ref="F7:F14"/>
    <mergeCell ref="H7:H14"/>
    <mergeCell ref="J7:J14"/>
    <mergeCell ref="K7:K14"/>
    <mergeCell ref="L7:L14"/>
    <mergeCell ref="M7:M14"/>
    <mergeCell ref="AD6:AG6"/>
    <mergeCell ref="AL7:AM7"/>
    <mergeCell ref="AL8:AL14"/>
    <mergeCell ref="AM8:AM14"/>
    <mergeCell ref="AR7:AR14"/>
    <mergeCell ref="AO7:AQ7"/>
    <mergeCell ref="AN7:AN14"/>
    <mergeCell ref="Z7:Z14"/>
    <mergeCell ref="T9:T14"/>
    <mergeCell ref="AK6:AU6"/>
    <mergeCell ref="S7:U7"/>
    <mergeCell ref="V7:V14"/>
    <mergeCell ref="W7:W14"/>
    <mergeCell ref="X7:X14"/>
    <mergeCell ref="Y7:Y14"/>
    <mergeCell ref="AA7:AA14"/>
    <mergeCell ref="AB7:AB14"/>
    <mergeCell ref="AC7:AC14"/>
    <mergeCell ref="AD7:AD14"/>
    <mergeCell ref="AE7:AG7"/>
    <mergeCell ref="AK7:AK14"/>
    <mergeCell ref="AS7:AS14"/>
    <mergeCell ref="AU7:AU14"/>
    <mergeCell ref="AT7:AT14"/>
    <mergeCell ref="AO8:AO14"/>
    <mergeCell ref="AP8:AP14"/>
    <mergeCell ref="AQ8:AQ14"/>
    <mergeCell ref="AK1:AM1"/>
    <mergeCell ref="B5:AM5"/>
    <mergeCell ref="AE8:AE14"/>
    <mergeCell ref="AF8:AF14"/>
    <mergeCell ref="AG8:AG14"/>
    <mergeCell ref="D11:D14"/>
    <mergeCell ref="E11:E14"/>
    <mergeCell ref="G8:G14"/>
    <mergeCell ref="I8:I14"/>
    <mergeCell ref="Q8:Q14"/>
    <mergeCell ref="AH6:AH14"/>
    <mergeCell ref="AI6:AI14"/>
  </mergeCells>
  <conditionalFormatting sqref="AI109:AJ109">
    <cfRule type="cellIs" dxfId="11" priority="13" operator="notEqual">
      <formula>0</formula>
    </cfRule>
  </conditionalFormatting>
  <conditionalFormatting sqref="D17:AJ21 AK16:AM21 AR32:AU32 AR58:AU58 AR21:AU21 AR16:AT20 AR30:AT31 AR34:AT57 D65:AU70 D72:AU104 D61:AT61 D63:AU63 D34:AQ58 AN17:AQ21 D30:AQ32 D23:AU28">
    <cfRule type="cellIs" dxfId="10" priority="12" operator="lessThan">
      <formula>0</formula>
    </cfRule>
  </conditionalFormatting>
  <conditionalFormatting sqref="AI34:AJ58 AI17:AJ21 AI23:AJ28 AI30:AJ32 AI61:AJ61 AI63:AJ63 AI72:AJ104">
    <cfRule type="cellIs" dxfId="9" priority="11" operator="lessThan">
      <formula>0</formula>
    </cfRule>
  </conditionalFormatting>
  <conditionalFormatting sqref="AV56:AV59 AV16 AV65:AV70 AV73:AV106 AV18:AV21 AV25:AV28 AV45:AV51 AV53:AV54 AV23 AV30:AV32 AV34:AV43 AV61 AV63">
    <cfRule type="cellIs" dxfId="8" priority="10" operator="lessThan">
      <formula>0</formula>
    </cfRule>
  </conditionalFormatting>
  <conditionalFormatting sqref="AU61 AU16:AU20 AU30:AU31 AU34:AU57">
    <cfRule type="cellIs" dxfId="7" priority="9" operator="lessThan">
      <formula>0</formula>
    </cfRule>
  </conditionalFormatting>
  <conditionalFormatting sqref="AV72">
    <cfRule type="cellIs" dxfId="6" priority="8" operator="lessThan">
      <formula>0</formula>
    </cfRule>
  </conditionalFormatting>
  <conditionalFormatting sqref="AV17">
    <cfRule type="cellIs" dxfId="5" priority="7" operator="lessThan">
      <formula>0</formula>
    </cfRule>
  </conditionalFormatting>
  <conditionalFormatting sqref="AV24">
    <cfRule type="cellIs" dxfId="4" priority="6" operator="lessThan">
      <formula>0</formula>
    </cfRule>
  </conditionalFormatting>
  <conditionalFormatting sqref="AV44">
    <cfRule type="cellIs" dxfId="3" priority="5" operator="lessThan">
      <formula>0</formula>
    </cfRule>
  </conditionalFormatting>
  <conditionalFormatting sqref="AV52">
    <cfRule type="cellIs" dxfId="2" priority="4" operator="lessThan">
      <formula>0</formula>
    </cfRule>
  </conditionalFormatting>
  <conditionalFormatting sqref="AV55">
    <cfRule type="cellIs" dxfId="1" priority="3" operator="lessThan">
      <formula>0</formula>
    </cfRule>
  </conditionalFormatting>
  <conditionalFormatting sqref="D107:AI107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2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</vt:lpstr>
      <vt:lpstr>ДС!Область_печати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2021-04-14T14:45:14Z</cp:lastPrinted>
  <dcterms:created xsi:type="dcterms:W3CDTF">2021-04-08T14:54:57Z</dcterms:created>
  <dcterms:modified xsi:type="dcterms:W3CDTF">2021-04-14T15:39:23Z</dcterms:modified>
</cp:coreProperties>
</file>